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M:\JNarocila\WWW-JRazpisi\RAZPISI_D_2026\D-082-000419-Pas za levo zavijanje Ribnica-Brezno\999_Delovno gradivo\Pripombe na RD\"/>
    </mc:Choice>
  </mc:AlternateContent>
  <xr:revisionPtr revIDLastSave="0" documentId="13_ncr:1_{49C5A37C-0792-4F52-BAD6-CB029E2A6DA8}" xr6:coauthVersionLast="47" xr6:coauthVersionMax="47" xr10:uidLastSave="{00000000-0000-0000-0000-000000000000}"/>
  <bookViews>
    <workbookView xWindow="-120" yWindow="-120" windowWidth="29040" windowHeight="17520" xr2:uid="{00000000-000D-0000-FFFF-FFFF00000000}"/>
  </bookViews>
  <sheets>
    <sheet name="rekapitulacija" sheetId="1" r:id="rId1"/>
    <sheet name="Monitoring_splošno" sheetId="6" r:id="rId2"/>
    <sheet name="CESTA" sheetId="2" r:id="rId3"/>
    <sheet name="ZID" sheetId="3" r:id="rId4"/>
    <sheet name="TK" sheetId="4" r:id="rId5"/>
    <sheet name="CR" sheetId="5" r:id="rId6"/>
  </sheets>
  <externalReferences>
    <externalReference r:id="rId7"/>
  </externalReferences>
  <definedNames>
    <definedName name="_pr01">#REF!</definedName>
    <definedName name="_pr02">#REF!</definedName>
    <definedName name="_pr03">#REF!</definedName>
    <definedName name="_pr04">#REF!</definedName>
    <definedName name="_pr05">#REF!</definedName>
    <definedName name="_pr06">#REF!</definedName>
    <definedName name="_pr08">#REF!</definedName>
    <definedName name="_pr09">#REF!</definedName>
    <definedName name="_pr10">#REF!</definedName>
    <definedName name="_pr11">#REF!</definedName>
    <definedName name="a" localSheetId="0">rekapitulacija!$A$1:$D$26</definedName>
    <definedName name="moni" localSheetId="1">#REF!</definedName>
    <definedName name="_xlnm.Print_Area" localSheetId="0">rekapitulacija!$A$1:$D$24</definedName>
    <definedName name="Print_Area" localSheetId="0">rekapitulacija!$A$1:$D$24</definedName>
    <definedName name="SK_GRADBENA">#REF!</definedName>
    <definedName name="sk_IZOLACIJA">#REF!</definedName>
    <definedName name="SK_ODVODNJAVANJE">#REF!</definedName>
    <definedName name="SK_OPREMA" localSheetId="1">#REF!</definedName>
    <definedName name="SK_OPREMA">[1]Popisi!$F$233</definedName>
    <definedName name="SK_PLESKARSKA">#REF!</definedName>
    <definedName name="SK_PRIPRAVA">#REF!</definedName>
    <definedName name="SK_R">#REF!</definedName>
    <definedName name="SK_RAZNO">#REF!</definedName>
    <definedName name="sk_sanacija">#REF!</definedName>
    <definedName name="SK_TUJE">#REF!</definedName>
    <definedName name="sk_VOZISCNE">#REF!</definedName>
    <definedName name="sk_VOZIŠČNE">#REF!</definedName>
    <definedName name="SK_ZEMELJSKA">#REF!</definedName>
    <definedName name="sk_ZIDARS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7" i="5" l="1"/>
  <c r="F150" i="5"/>
  <c r="F101" i="5"/>
  <c r="F377" i="2"/>
  <c r="F401" i="5"/>
  <c r="F399" i="5"/>
  <c r="F396" i="5"/>
  <c r="F395" i="5"/>
  <c r="F392" i="5"/>
  <c r="F387" i="5"/>
  <c r="F385" i="5"/>
  <c r="F382" i="5"/>
  <c r="F380" i="5"/>
  <c r="F374" i="5"/>
  <c r="F372" i="5"/>
  <c r="F369" i="5"/>
  <c r="F365" i="5"/>
  <c r="F363" i="5"/>
  <c r="F361" i="5"/>
  <c r="F358" i="5"/>
  <c r="F354" i="5"/>
  <c r="F350" i="5"/>
  <c r="F346" i="5"/>
  <c r="F341" i="5"/>
  <c r="F339" i="5"/>
  <c r="F335" i="5"/>
  <c r="F328" i="5"/>
  <c r="F325" i="5"/>
  <c r="F323" i="5"/>
  <c r="F320" i="5"/>
  <c r="F314" i="5"/>
  <c r="F311" i="5"/>
  <c r="F309" i="5"/>
  <c r="F315" i="5" s="1"/>
  <c r="F295" i="5"/>
  <c r="F291" i="5"/>
  <c r="F244" i="5"/>
  <c r="F54" i="5"/>
  <c r="G42" i="4"/>
  <c r="G43" i="4"/>
  <c r="E41" i="4" s="1"/>
  <c r="G54" i="4" s="1"/>
  <c r="G37" i="4"/>
  <c r="G38" i="4"/>
  <c r="G39" i="4"/>
  <c r="G40" i="4"/>
  <c r="G36" i="4"/>
  <c r="G34" i="4"/>
  <c r="G33" i="4"/>
  <c r="G24" i="4"/>
  <c r="G25" i="4"/>
  <c r="G26" i="4"/>
  <c r="G27" i="4"/>
  <c r="G28" i="4"/>
  <c r="G29" i="4"/>
  <c r="G30" i="4"/>
  <c r="G31" i="4"/>
  <c r="G23" i="4"/>
  <c r="G13" i="4"/>
  <c r="G14" i="4"/>
  <c r="G15" i="4"/>
  <c r="G16" i="4"/>
  <c r="G17" i="4"/>
  <c r="G18" i="4"/>
  <c r="G19" i="4"/>
  <c r="G20" i="4"/>
  <c r="G21" i="4"/>
  <c r="G12" i="4"/>
  <c r="G7" i="4"/>
  <c r="G8" i="4"/>
  <c r="G9" i="4"/>
  <c r="G10" i="4"/>
  <c r="G6" i="4"/>
  <c r="F236" i="3"/>
  <c r="F233" i="3"/>
  <c r="F230" i="3"/>
  <c r="F221" i="3"/>
  <c r="F217" i="3"/>
  <c r="F210" i="3"/>
  <c r="F205" i="3"/>
  <c r="F200" i="3"/>
  <c r="F196" i="3"/>
  <c r="F191" i="3"/>
  <c r="F184" i="3"/>
  <c r="F175" i="3"/>
  <c r="F169" i="3"/>
  <c r="F159" i="3"/>
  <c r="F153" i="3"/>
  <c r="F148" i="3"/>
  <c r="F143" i="3"/>
  <c r="F138" i="3"/>
  <c r="F126" i="3"/>
  <c r="F122" i="3"/>
  <c r="F119" i="3"/>
  <c r="F115" i="3"/>
  <c r="F112" i="3"/>
  <c r="F108" i="3"/>
  <c r="F103" i="3"/>
  <c r="F94" i="3"/>
  <c r="F87" i="3"/>
  <c r="F79" i="3"/>
  <c r="F74" i="3"/>
  <c r="F64" i="3"/>
  <c r="F61" i="3"/>
  <c r="F56" i="3"/>
  <c r="F52" i="3"/>
  <c r="F48" i="3"/>
  <c r="F42" i="3"/>
  <c r="F37" i="3"/>
  <c r="F31" i="3"/>
  <c r="F30" i="3"/>
  <c r="F29" i="3"/>
  <c r="F22" i="3"/>
  <c r="F23" i="3"/>
  <c r="F21" i="3"/>
  <c r="F402" i="2"/>
  <c r="F398" i="2"/>
  <c r="F395" i="2"/>
  <c r="F392" i="2"/>
  <c r="F387" i="2"/>
  <c r="F384" i="2"/>
  <c r="F371" i="2"/>
  <c r="F368" i="2"/>
  <c r="F359" i="2"/>
  <c r="F351" i="2"/>
  <c r="F346" i="2"/>
  <c r="F340" i="2"/>
  <c r="F334" i="2"/>
  <c r="F327" i="2"/>
  <c r="F320" i="2"/>
  <c r="F313" i="2"/>
  <c r="F306" i="2"/>
  <c r="F300" i="2"/>
  <c r="F294" i="2"/>
  <c r="F285" i="2"/>
  <c r="F280" i="2"/>
  <c r="F275" i="2"/>
  <c r="F271" i="2"/>
  <c r="F266" i="2"/>
  <c r="F261" i="2"/>
  <c r="F256" i="2"/>
  <c r="F251" i="2"/>
  <c r="F246" i="2"/>
  <c r="F240" i="2"/>
  <c r="F234" i="2"/>
  <c r="F228" i="2"/>
  <c r="F222" i="2"/>
  <c r="F216" i="2"/>
  <c r="F210" i="2"/>
  <c r="F204" i="2"/>
  <c r="F194" i="2"/>
  <c r="F190" i="2"/>
  <c r="F184" i="2"/>
  <c r="F179" i="2"/>
  <c r="F173" i="2"/>
  <c r="F167" i="2"/>
  <c r="F162" i="2"/>
  <c r="F157" i="2"/>
  <c r="F148" i="2"/>
  <c r="F144" i="2"/>
  <c r="F140" i="2"/>
  <c r="F137" i="2"/>
  <c r="F133" i="2"/>
  <c r="F128" i="2"/>
  <c r="F124" i="2"/>
  <c r="F120" i="2"/>
  <c r="F112" i="2"/>
  <c r="F105" i="2"/>
  <c r="F99" i="2"/>
  <c r="F94" i="2"/>
  <c r="F85" i="2"/>
  <c r="F80" i="2"/>
  <c r="F75" i="2"/>
  <c r="F69" i="2"/>
  <c r="F64" i="2"/>
  <c r="F60" i="2"/>
  <c r="F53" i="2"/>
  <c r="F48" i="2"/>
  <c r="F42" i="2"/>
  <c r="F36" i="2"/>
  <c r="F31" i="2"/>
  <c r="F26" i="2"/>
  <c r="F23" i="2"/>
  <c r="B250" i="3"/>
  <c r="A250" i="3"/>
  <c r="B249" i="3"/>
  <c r="A249" i="3"/>
  <c r="B248" i="3"/>
  <c r="A248" i="3"/>
  <c r="B247" i="3"/>
  <c r="A247" i="3"/>
  <c r="B246" i="3"/>
  <c r="A246" i="3"/>
  <c r="B420" i="2"/>
  <c r="A420" i="2"/>
  <c r="B418" i="2"/>
  <c r="A418" i="2"/>
  <c r="B416" i="2"/>
  <c r="A416" i="2"/>
  <c r="B414" i="2"/>
  <c r="A414" i="2"/>
  <c r="B412" i="2"/>
  <c r="A412" i="2"/>
  <c r="B410" i="2"/>
  <c r="A410" i="2"/>
  <c r="F240" i="3" l="1"/>
  <c r="E22" i="4"/>
  <c r="G51" i="4" s="1"/>
  <c r="F405" i="2"/>
  <c r="F296" i="5"/>
  <c r="F410" i="5" s="1"/>
  <c r="F287" i="2"/>
  <c r="F379" i="2"/>
  <c r="F418" i="2" s="1"/>
  <c r="F196" i="2"/>
  <c r="F150" i="2"/>
  <c r="F412" i="2" s="1"/>
  <c r="F87" i="2"/>
  <c r="F410" i="2" s="1"/>
  <c r="F224" i="3"/>
  <c r="F249" i="3" s="1"/>
  <c r="F161" i="3"/>
  <c r="F248" i="3" s="1"/>
  <c r="F128" i="3"/>
  <c r="F247" i="3" s="1"/>
  <c r="F66" i="3"/>
  <c r="E5" i="4"/>
  <c r="G49" i="4" s="1"/>
  <c r="E11" i="4"/>
  <c r="G50" i="4" s="1"/>
  <c r="E32" i="4"/>
  <c r="G52" i="4" s="1"/>
  <c r="E35" i="4"/>
  <c r="G53" i="4" s="1"/>
  <c r="F330" i="5"/>
  <c r="F414" i="5" s="1"/>
  <c r="F342" i="5"/>
  <c r="F412" i="5"/>
  <c r="F375" i="5"/>
  <c r="F418" i="5" s="1"/>
  <c r="F388" i="5"/>
  <c r="F420" i="5" s="1"/>
  <c r="F406" i="5"/>
  <c r="F422" i="5" s="1"/>
  <c r="F416" i="5"/>
  <c r="G44" i="4"/>
  <c r="D14" i="1" s="1"/>
  <c r="F250" i="3"/>
  <c r="F246" i="3"/>
  <c r="F420" i="2"/>
  <c r="F416" i="2"/>
  <c r="F414" i="2"/>
  <c r="F422" i="2" l="1"/>
  <c r="F252" i="3"/>
  <c r="D12" i="1" s="1"/>
  <c r="F424" i="5"/>
  <c r="F425" i="5" s="1"/>
  <c r="F426" i="5" s="1"/>
  <c r="G55" i="4"/>
  <c r="D10" i="1"/>
  <c r="D16" i="1" l="1"/>
  <c r="D8" i="1" s="1"/>
  <c r="D19" i="1" s="1"/>
  <c r="D21" i="1" s="1"/>
  <c r="D22" i="1" s="1"/>
  <c r="D24" i="1" s="1"/>
  <c r="F253" i="3"/>
  <c r="F254" i="3" s="1"/>
  <c r="F423" i="2"/>
  <c r="F424" i="2" s="1"/>
</calcChain>
</file>

<file path=xl/sharedStrings.xml><?xml version="1.0" encoding="utf-8"?>
<sst xmlns="http://schemas.openxmlformats.org/spreadsheetml/2006/main" count="1425" uniqueCount="791">
  <si>
    <t>SKUPAJ</t>
  </si>
  <si>
    <t>22% DDV</t>
  </si>
  <si>
    <t>SKUPAJ brez DDV</t>
  </si>
  <si>
    <t>VREDNOST GRADBENIH DEL</t>
  </si>
  <si>
    <t>1 CESTA</t>
  </si>
  <si>
    <t>2 OPORNI ZID</t>
  </si>
  <si>
    <r>
      <t xml:space="preserve">3 PRESTAVITEV IN ZAŠČITA TK VODOV </t>
    </r>
    <r>
      <rPr>
        <sz val="11"/>
        <rFont val="Calibri"/>
        <family val="2"/>
        <charset val="238"/>
        <scheme val="minor"/>
      </rPr>
      <t>(po načrtu GVO št. M1092364/19)</t>
    </r>
  </si>
  <si>
    <r>
      <t xml:space="preserve">4 CESTNA RAZSVETLJAVA </t>
    </r>
    <r>
      <rPr>
        <sz val="11"/>
        <rFont val="Calibri"/>
        <family val="2"/>
        <charset val="238"/>
        <scheme val="minor"/>
      </rPr>
      <t xml:space="preserve"> (po načrtu BP biro št. 20202)</t>
    </r>
  </si>
  <si>
    <t xml:space="preserve">Ureditev pasu za levo zavijanje v križišču glavne ceste G1-1/0244 Brezno - Ruta </t>
  </si>
  <si>
    <t>in regionalne ceste R3-704/1355 Ribnica - Brezno, ter oporne konstrukcije na glavni cesti G1-1/0244</t>
  </si>
  <si>
    <t xml:space="preserve">         SKUPNA REKAPITULACIJA ŠT. PROJEKTA: 971/19-I</t>
  </si>
  <si>
    <t xml:space="preserve">PROJEKTANTSKI PREDRAČUN za </t>
  </si>
  <si>
    <t>PZI ureditev pasu za levo zavijanje v križišču G1-1/0244 Brezno-Ruta</t>
  </si>
  <si>
    <t xml:space="preserve"> in R3-704/1355 Ribnica-Brezno ter oporne konstrukcije na G1-1/0244</t>
  </si>
  <si>
    <t>v km 0.000</t>
  </si>
  <si>
    <t>PAS ZA LEVO ZAVIJANJE NA G1-1/0244</t>
  </si>
  <si>
    <t>0.01</t>
  </si>
  <si>
    <t>OPOMBA</t>
  </si>
  <si>
    <t xml:space="preserve">Vse postavke vključujejo ves potreben </t>
  </si>
  <si>
    <t xml:space="preserve">material, opremo in delo za izvedbo </t>
  </si>
  <si>
    <t>posamezne postavke</t>
  </si>
  <si>
    <t>Postavke, ki vključujejo odvoz na</t>
  </si>
  <si>
    <t xml:space="preserve">trajno deponijo, vključujejo tudi </t>
  </si>
  <si>
    <t>stroške vseh potrebnih pristojbin,</t>
  </si>
  <si>
    <t>taks in evidenčnih listov</t>
  </si>
  <si>
    <t>1.00</t>
  </si>
  <si>
    <t>PREDDELA</t>
  </si>
  <si>
    <t>11 121</t>
  </si>
  <si>
    <t>1.01</t>
  </si>
  <si>
    <t>Zakoličba osi</t>
  </si>
  <si>
    <t>trase ostale javne ceste v</t>
  </si>
  <si>
    <t>ravninskem terenu</t>
  </si>
  <si>
    <t>m</t>
  </si>
  <si>
    <t>00 000</t>
  </si>
  <si>
    <t>1.02</t>
  </si>
  <si>
    <t>Zakoličba detajlnih točk</t>
  </si>
  <si>
    <t>kos</t>
  </si>
  <si>
    <t>11 131</t>
  </si>
  <si>
    <t>1.03</t>
  </si>
  <si>
    <t xml:space="preserve">trase komunalnih vodov v ravninskem </t>
  </si>
  <si>
    <t>terenu</t>
  </si>
  <si>
    <t>11 221</t>
  </si>
  <si>
    <t>1.04</t>
  </si>
  <si>
    <t>Postavitev in zavarovanje prečnega</t>
  </si>
  <si>
    <t>profila ostale javne ceste v</t>
  </si>
  <si>
    <t>12 131</t>
  </si>
  <si>
    <t>1.05</t>
  </si>
  <si>
    <t>Odstranitev grmovja in dreves z</t>
  </si>
  <si>
    <t>debli premera do 10 cm ter vej na</t>
  </si>
  <si>
    <t>redko porasli površini - ročno</t>
  </si>
  <si>
    <t>Opomba: z odvozom na deponijo do 15km.</t>
  </si>
  <si>
    <t>m2</t>
  </si>
  <si>
    <t>m3</t>
  </si>
  <si>
    <t>12 152</t>
  </si>
  <si>
    <t>1.06</t>
  </si>
  <si>
    <t>Posek in odstranitev drevesa z</t>
  </si>
  <si>
    <t>deblom premera 31 do 50 cm ter</t>
  </si>
  <si>
    <t>odstranitev vej</t>
  </si>
  <si>
    <t>12 165</t>
  </si>
  <si>
    <t>1.07</t>
  </si>
  <si>
    <t>Odstranitev panja s premerom 31 do</t>
  </si>
  <si>
    <t>50 cm z odvozom na deponijo</t>
  </si>
  <si>
    <t>12 211</t>
  </si>
  <si>
    <t>1.08</t>
  </si>
  <si>
    <t xml:space="preserve">Demontaža prometnega znaka na enem </t>
  </si>
  <si>
    <t>podstavku</t>
  </si>
  <si>
    <t>Opomba: z odvozom na deponijo do 35km.</t>
  </si>
  <si>
    <t>1.09</t>
  </si>
  <si>
    <t>12 261</t>
  </si>
  <si>
    <t>Demontaža plastičnega smernika</t>
  </si>
  <si>
    <t>12 322</t>
  </si>
  <si>
    <t>1.10</t>
  </si>
  <si>
    <t>Porušitev in odstranitev asfaltne</t>
  </si>
  <si>
    <t>plasti v debelini 6 do 10 cm</t>
  </si>
  <si>
    <t>12 371</t>
  </si>
  <si>
    <t>1.11</t>
  </si>
  <si>
    <t>Rezkanje in odvoz asfaltne krovne</t>
  </si>
  <si>
    <t>plasti v debelini do 3 cm (vklop v obst.</t>
  </si>
  <si>
    <t>stanje, priključki)</t>
  </si>
  <si>
    <t>12 382</t>
  </si>
  <si>
    <t>1.12</t>
  </si>
  <si>
    <t>Rezanje asfaltne plasti s talno</t>
  </si>
  <si>
    <t>diamantno žago, debele 6 do 10 cm</t>
  </si>
  <si>
    <t>(vklop v obst. stanje, priključki)</t>
  </si>
  <si>
    <t>m1</t>
  </si>
  <si>
    <t>12 391</t>
  </si>
  <si>
    <t>1.13</t>
  </si>
  <si>
    <t>Porušitev in odstranitev robnika iz</t>
  </si>
  <si>
    <t>cementnega betona</t>
  </si>
  <si>
    <t>Opomba: z odvozom na deponijo do 20km.</t>
  </si>
  <si>
    <t>SKUPAJ PREDDELA</t>
  </si>
  <si>
    <t>2.00</t>
  </si>
  <si>
    <t>ZEMELJSKA DELA IN TEMELJENJE</t>
  </si>
  <si>
    <t>21 112</t>
  </si>
  <si>
    <t>2.01</t>
  </si>
  <si>
    <t>Površinski izkop plodne zemljine –</t>
  </si>
  <si>
    <t>1. kategorije – strojno z odrivom do 50 m</t>
  </si>
  <si>
    <t>Opomba: deponiranje ob izkopu</t>
  </si>
  <si>
    <t>21 114</t>
  </si>
  <si>
    <t>2.02</t>
  </si>
  <si>
    <t>1. kategorije – strojno z nakladanjem</t>
  </si>
  <si>
    <t>21 224</t>
  </si>
  <si>
    <t>2.03</t>
  </si>
  <si>
    <t>Široki izkop vezljive zemljine / zrnate</t>
  </si>
  <si>
    <t>kamnine – 3. kategorije</t>
  </si>
  <si>
    <t>strojno z nakladanjem</t>
  </si>
  <si>
    <t>21 313</t>
  </si>
  <si>
    <t>2.04</t>
  </si>
  <si>
    <t>Izkop vezljive zemljine – 3. kategorije</t>
  </si>
  <si>
    <t>v območju obstoječih komunalnih vodov</t>
  </si>
  <si>
    <t>širine do 1,0 m in globine do 1,0 m</t>
  </si>
  <si>
    <t>– ročno, planiranje dna ročno</t>
  </si>
  <si>
    <t>21 314</t>
  </si>
  <si>
    <t>2.05</t>
  </si>
  <si>
    <t>Izkop vezljive zemljine – 3.</t>
  </si>
  <si>
    <t>kategorije za temelje, kanalske</t>
  </si>
  <si>
    <t>rove, prepuste, jaške in drenaže,</t>
  </si>
  <si>
    <t>– strojno, planiranje dna ročno</t>
  </si>
  <si>
    <t>22 112</t>
  </si>
  <si>
    <t>2.06</t>
  </si>
  <si>
    <t>Ureditev planuma temeljnih tal</t>
  </si>
  <si>
    <t>vezljive zemljine – 3. kategorije</t>
  </si>
  <si>
    <t>24 214</t>
  </si>
  <si>
    <t>2.07</t>
  </si>
  <si>
    <t>Zasip z zrnato kamnino – 3. kategorije</t>
  </si>
  <si>
    <t xml:space="preserve"> - strojno (drenaže, jaški, prepusti, kan. cevi)</t>
  </si>
  <si>
    <t>24 474</t>
  </si>
  <si>
    <t>2.08</t>
  </si>
  <si>
    <t>Izdelava posteljice iz drobljenih</t>
  </si>
  <si>
    <t>kamnitih zrn v debelini 30 cm</t>
  </si>
  <si>
    <t>z dobavo iz kamnoloma D63</t>
  </si>
  <si>
    <t>25 112</t>
  </si>
  <si>
    <t>2.09</t>
  </si>
  <si>
    <t>Humuziranje brežine brez valjanja,</t>
  </si>
  <si>
    <t>v debelini do 15 cm - strojno</t>
  </si>
  <si>
    <t>25 151</t>
  </si>
  <si>
    <t>2.10</t>
  </si>
  <si>
    <t>Doplačilo za zatravitev s semenom</t>
  </si>
  <si>
    <t>29 131</t>
  </si>
  <si>
    <t>2.11</t>
  </si>
  <si>
    <t>Razprostiranje odvečne plodne</t>
  </si>
  <si>
    <t>zemljine – 1. kategorije</t>
  </si>
  <si>
    <t>29 133</t>
  </si>
  <si>
    <t>2.12</t>
  </si>
  <si>
    <t>Razprostiranje odvečne vezljive</t>
  </si>
  <si>
    <t>zemljine – 3. kategorije</t>
  </si>
  <si>
    <t>SKUPAJ ZEMELJSKA DELA IN TEMELJENJE</t>
  </si>
  <si>
    <t>3.00</t>
  </si>
  <si>
    <t>VOZIŠČNE KONSTRUKCIJE</t>
  </si>
  <si>
    <t>31 132</t>
  </si>
  <si>
    <t>3.01</t>
  </si>
  <si>
    <t>Izdelava nevezane nosilne plasti</t>
  </si>
  <si>
    <t>enakomerno zrnatega drobljenca iz</t>
  </si>
  <si>
    <t>kamnine v debelini 25 cm D32</t>
  </si>
  <si>
    <t xml:space="preserve">31 631 </t>
  </si>
  <si>
    <t>3.02</t>
  </si>
  <si>
    <t>Izdelava nosilne plasti bituminizirane</t>
  </si>
  <si>
    <t xml:space="preserve"> zmesi AC 32 base B 50/70, A2</t>
  </si>
  <si>
    <t xml:space="preserve"> v debelini 7 cm </t>
  </si>
  <si>
    <t>31 742</t>
  </si>
  <si>
    <t>3.03</t>
  </si>
  <si>
    <t xml:space="preserve">Izdelava nosilne plasti bituminizirane </t>
  </si>
  <si>
    <t>zmesi AC 22 bin PmB 45/80-50, A2</t>
  </si>
  <si>
    <t xml:space="preserve"> v debelini 7 cm</t>
  </si>
  <si>
    <t>32 291</t>
  </si>
  <si>
    <t>3.04</t>
  </si>
  <si>
    <t>Izdelava obrabne in zaporne plasti</t>
  </si>
  <si>
    <t xml:space="preserve"> bituminizirane zmesi </t>
  </si>
  <si>
    <t>AC 11 surf PmB 45/80-50 A2</t>
  </si>
  <si>
    <t xml:space="preserve"> v debelini 4 cm</t>
  </si>
  <si>
    <t xml:space="preserve"> v debelini 4 cm - (ločilni otok)</t>
  </si>
  <si>
    <t>32 591</t>
  </si>
  <si>
    <t>3.06</t>
  </si>
  <si>
    <t xml:space="preserve">Pobrizg podlage s polimerno kationsko </t>
  </si>
  <si>
    <t>bitumensko emulzijo PmBE 0,2 kg/m2</t>
  </si>
  <si>
    <t>(delo pod prometom)</t>
  </si>
  <si>
    <t>35 214</t>
  </si>
  <si>
    <t>3.07</t>
  </si>
  <si>
    <t>Dobava in vgraditev</t>
  </si>
  <si>
    <t>predfabriciranega dvignjenega</t>
  </si>
  <si>
    <t>robnika iz cementnega betona s</t>
  </si>
  <si>
    <t>prerezom 15/25 cm</t>
  </si>
  <si>
    <t>36 134</t>
  </si>
  <si>
    <t>3.08</t>
  </si>
  <si>
    <t>Izdelava bankine iz drobljenca, široke</t>
  </si>
  <si>
    <t>nad 1,00 m</t>
  </si>
  <si>
    <t>SKUPAJ VOZIŠČNE KONSTRUKCIJE</t>
  </si>
  <si>
    <t>4.00</t>
  </si>
  <si>
    <t>ODVODNJAVANJE</t>
  </si>
  <si>
    <t>41 141</t>
  </si>
  <si>
    <t>4.01</t>
  </si>
  <si>
    <t>Tlakovanje izpusta z lomljencem,</t>
  </si>
  <si>
    <t>debelina 20 cm, stiki zapolnjeni s</t>
  </si>
  <si>
    <t>cementno malto, na podložni plasti</t>
  </si>
  <si>
    <t>cementnega betona, debeli 10 cm</t>
  </si>
  <si>
    <t>0</t>
  </si>
  <si>
    <t>4.02</t>
  </si>
  <si>
    <t>Izvedba asfaltne mulde</t>
  </si>
  <si>
    <t xml:space="preserve">s plastjo bitumenskega betona in </t>
  </si>
  <si>
    <t>bituminiziranega drobljenca enake debeline</t>
  </si>
  <si>
    <t>kot na vozišču, široko 50 cm</t>
  </si>
  <si>
    <t>4.03</t>
  </si>
  <si>
    <t>Izdelava koritnice</t>
  </si>
  <si>
    <t>42 162</t>
  </si>
  <si>
    <t>4.04</t>
  </si>
  <si>
    <t>Izdelava vzdolžne in prečne drenaže,</t>
  </si>
  <si>
    <t xml:space="preserve"> globoke do 1,0 m, na podložni</t>
  </si>
  <si>
    <t>plasti iz cementnega betona, s</t>
  </si>
  <si>
    <t>trdimi plastičnimi cevmi premera 11 cm</t>
  </si>
  <si>
    <t>42 165</t>
  </si>
  <si>
    <t>4.05</t>
  </si>
  <si>
    <t>globoke do 1,0 m, na podložni</t>
  </si>
  <si>
    <t>trdimi plastičnimi cevmi premera 25 cm</t>
  </si>
  <si>
    <t>43 222</t>
  </si>
  <si>
    <t>4.06</t>
  </si>
  <si>
    <t>Izdelava kanalizacije iz cevi SN 8 iz</t>
  </si>
  <si>
    <t>PE, vključno s podložno</t>
  </si>
  <si>
    <t>plastjo iz zmesi kamnitih zrn,</t>
  </si>
  <si>
    <t>premera 200 mm, v globini do 1,0 m</t>
  </si>
  <si>
    <t>43 223</t>
  </si>
  <si>
    <t>4.07</t>
  </si>
  <si>
    <t>premera 250 mm, v globini do 1,0 m</t>
  </si>
  <si>
    <t>4.08</t>
  </si>
  <si>
    <t>premera 315 mm, v globini do 1,0 m</t>
  </si>
  <si>
    <t>43 512</t>
  </si>
  <si>
    <t>4.09</t>
  </si>
  <si>
    <t>Doplačilo za izdelavo kanalizacije</t>
  </si>
  <si>
    <t>v globini nad 2 m s cevmi</t>
  </si>
  <si>
    <t>premera do 30 cm</t>
  </si>
  <si>
    <t>44 163</t>
  </si>
  <si>
    <t>4.10</t>
  </si>
  <si>
    <t>Izdelava jaška iz cementnega betona,</t>
  </si>
  <si>
    <t xml:space="preserve"> krožnega prereza s premerom 80 cm,</t>
  </si>
  <si>
    <t>globokega 1,5 do 2,0 m</t>
  </si>
  <si>
    <t>44 165</t>
  </si>
  <si>
    <t>4.11</t>
  </si>
  <si>
    <t>globokega nad 2,5 m</t>
  </si>
  <si>
    <t>44 332</t>
  </si>
  <si>
    <t>4.12</t>
  </si>
  <si>
    <t>Izdelava jaška iz polietilena,</t>
  </si>
  <si>
    <t>krožnega prereza s premerom 50 cm,</t>
  </si>
  <si>
    <t>globokega 1,0 do 1,5 m - požiralniki</t>
  </si>
  <si>
    <t>4.13</t>
  </si>
  <si>
    <t>Dobava in vgraditev robne rešetke iz</t>
  </si>
  <si>
    <t>duktilne litine z nosilnostjo 250 kN</t>
  </si>
  <si>
    <t>(primer Selecta 500)</t>
  </si>
  <si>
    <t>43 832</t>
  </si>
  <si>
    <t>4.14</t>
  </si>
  <si>
    <t>Preskus tesnosti cevi premera 21 do</t>
  </si>
  <si>
    <t>50 cm</t>
  </si>
  <si>
    <t>44 916</t>
  </si>
  <si>
    <t>4.15</t>
  </si>
  <si>
    <t>Dobava in vgraditev pokrova iz</t>
  </si>
  <si>
    <t>ojačenega cementnega betona,</t>
  </si>
  <si>
    <t>krožnega prereza s premerom 80 cm</t>
  </si>
  <si>
    <t>4.16</t>
  </si>
  <si>
    <t>Izdelava poševne iztočne glave</t>
  </si>
  <si>
    <t>fi 30 cm iz cementnega betona,</t>
  </si>
  <si>
    <t>ter vgradnja protipovratne zaklopke</t>
  </si>
  <si>
    <t>SKUPAJ ODVODNJAVANJE</t>
  </si>
  <si>
    <t>5.00</t>
  </si>
  <si>
    <t>OPREMA</t>
  </si>
  <si>
    <t>61 122</t>
  </si>
  <si>
    <t>5.01</t>
  </si>
  <si>
    <t>Izdelava temelja iz cementnega</t>
  </si>
  <si>
    <t>betona C 12/15, globine 80 cm,</t>
  </si>
  <si>
    <t>premera 30 cm</t>
  </si>
  <si>
    <t>61 214</t>
  </si>
  <si>
    <t>5.02</t>
  </si>
  <si>
    <t>Dobava in vgraditev stebrička za</t>
  </si>
  <si>
    <t>prometni znak iz vroče cinkane</t>
  </si>
  <si>
    <t>jeklene cevi s premerom 64 mm,</t>
  </si>
  <si>
    <t>dolge 2000 mm</t>
  </si>
  <si>
    <t>61 218</t>
  </si>
  <si>
    <t>5.03</t>
  </si>
  <si>
    <t>dolge 4000 mm</t>
  </si>
  <si>
    <t>5.04</t>
  </si>
  <si>
    <t>Dobava in vgraditev korenastega nastavka,</t>
  </si>
  <si>
    <t>stebrička za postavitev prometnega znaka</t>
  </si>
  <si>
    <t>(3313) v otok, iz vroče cinkane jeklene cevi</t>
  </si>
  <si>
    <t>s premerom 76 mm, dolge 600mm</t>
  </si>
  <si>
    <t>vključno z vijaki M12 za pritrditev znaka</t>
  </si>
  <si>
    <t>61 452</t>
  </si>
  <si>
    <t>5.05</t>
  </si>
  <si>
    <t>Dobava in pritrditev trikotnega</t>
  </si>
  <si>
    <t>prometnega znaka, podloga iz</t>
  </si>
  <si>
    <t>aluminijaste pločevine, znak z</t>
  </si>
  <si>
    <t>odsevno folijo RA2, dolžina</t>
  </si>
  <si>
    <t>stranice a = 900 mm</t>
  </si>
  <si>
    <t>61 652</t>
  </si>
  <si>
    <t>5.06</t>
  </si>
  <si>
    <t>Dobava in pritrditev okroglega</t>
  </si>
  <si>
    <t>odsevno folijo RA2, premera</t>
  </si>
  <si>
    <t>600 mm</t>
  </si>
  <si>
    <t>5.07</t>
  </si>
  <si>
    <t>odsevno folijo RA3, premera</t>
  </si>
  <si>
    <t>61 724</t>
  </si>
  <si>
    <t>5.08</t>
  </si>
  <si>
    <t>Dobava in pritrditev prometnega</t>
  </si>
  <si>
    <t>znaka, podloga iz aluminijaste</t>
  </si>
  <si>
    <t>pločevine, znak z modro barvo-folijo</t>
  </si>
  <si>
    <t>RA2, velikost od 0,41 do 0,70 m2</t>
  </si>
  <si>
    <t>61 723</t>
  </si>
  <si>
    <t>5.09</t>
  </si>
  <si>
    <t>pločevine, znak z belo barvo-folijo</t>
  </si>
  <si>
    <r>
      <t xml:space="preserve">RA3, velikost </t>
    </r>
    <r>
      <rPr>
        <sz val="10"/>
        <rFont val="Calibri"/>
        <family val="2"/>
        <charset val="238"/>
      </rPr>
      <t>Ø</t>
    </r>
    <r>
      <rPr>
        <sz val="10"/>
        <rFont val="Times New Roman CE"/>
        <charset val="238"/>
      </rPr>
      <t>100 x 600 mm</t>
    </r>
  </si>
  <si>
    <t>5.10</t>
  </si>
  <si>
    <t>Dobava in vgraditev materiala za</t>
  </si>
  <si>
    <t>montažo prometnega znaka na</t>
  </si>
  <si>
    <t>kandelaber cestne razsvetljave</t>
  </si>
  <si>
    <t>62 113</t>
  </si>
  <si>
    <t>5.11</t>
  </si>
  <si>
    <t>Izdelava tankoslojne vzdolžne</t>
  </si>
  <si>
    <t>označbe na vozišču z enokomponentno</t>
  </si>
  <si>
    <t>belo barvo, vključno 250 g/m2</t>
  </si>
  <si>
    <t>posipa z drobci / kroglicami stekla,</t>
  </si>
  <si>
    <t xml:space="preserve"> strojno, debelina plasti suhe</t>
  </si>
  <si>
    <t>snovi 200 µm, širina črte 15 cm</t>
  </si>
  <si>
    <t>62 167</t>
  </si>
  <si>
    <t>5.12</t>
  </si>
  <si>
    <t>Izdelava tankoslojne prečne in</t>
  </si>
  <si>
    <t>ostalih označb na vozišču z</t>
  </si>
  <si>
    <t>enokomponentno belo barvo, vključno</t>
  </si>
  <si>
    <t>250 g/m2 posipa z drobci /</t>
  </si>
  <si>
    <t>kroglicami stekla, strojno,</t>
  </si>
  <si>
    <t>debelina plasti suhe snovi 250 µm,</t>
  </si>
  <si>
    <t>površina označbe 1,1 do 1,5 m2</t>
  </si>
  <si>
    <t>5.13</t>
  </si>
  <si>
    <t>Doplačilo za ročno izvedbo talnih označb</t>
  </si>
  <si>
    <t>63 112</t>
  </si>
  <si>
    <t>5.14</t>
  </si>
  <si>
    <t>Dobava in postavitev plastičnega</t>
  </si>
  <si>
    <t>smernika z votlim prerezom, dolžina</t>
  </si>
  <si>
    <t xml:space="preserve">1200 mm, z odsevnikom iz umetne </t>
  </si>
  <si>
    <t>snovi</t>
  </si>
  <si>
    <t>SKUPAJ OPREMA</t>
  </si>
  <si>
    <t>6.00</t>
  </si>
  <si>
    <t>TUJE STORITVE</t>
  </si>
  <si>
    <t>79 311</t>
  </si>
  <si>
    <t>6.01</t>
  </si>
  <si>
    <t>Projektantski nadzor</t>
  </si>
  <si>
    <t>ur</t>
  </si>
  <si>
    <t>79 351</t>
  </si>
  <si>
    <t>6.02</t>
  </si>
  <si>
    <t>Geotehnični nadzor</t>
  </si>
  <si>
    <t>79 121</t>
  </si>
  <si>
    <t>6.03</t>
  </si>
  <si>
    <t>Izdelava projektne dokumentacije</t>
  </si>
  <si>
    <t xml:space="preserve">izvedenih del PID z navodili za </t>
  </si>
  <si>
    <t>6.04</t>
  </si>
  <si>
    <t>Izdelava banke cestnih podatkov (BCP)</t>
  </si>
  <si>
    <t>6.05</t>
  </si>
  <si>
    <t xml:space="preserve">Izdelava zaščite CATV kabla s PVC </t>
  </si>
  <si>
    <r>
      <t xml:space="preserve">cevjo </t>
    </r>
    <r>
      <rPr>
        <sz val="10"/>
        <rFont val="Calibri"/>
        <family val="2"/>
        <charset val="238"/>
      </rPr>
      <t>Ø</t>
    </r>
    <r>
      <rPr>
        <sz val="10"/>
        <rFont val="Times New Roman"/>
        <family val="1"/>
        <charset val="238"/>
      </rPr>
      <t>110</t>
    </r>
  </si>
  <si>
    <t>6.06</t>
  </si>
  <si>
    <t xml:space="preserve">Izdelava zaščite vodovodne cevi s PVC </t>
  </si>
  <si>
    <r>
      <t xml:space="preserve">cevjo </t>
    </r>
    <r>
      <rPr>
        <sz val="10"/>
        <rFont val="Calibri"/>
        <family val="2"/>
        <charset val="238"/>
      </rPr>
      <t>Ø</t>
    </r>
    <r>
      <rPr>
        <sz val="10"/>
        <rFont val="Times New Roman"/>
        <family val="1"/>
        <charset val="238"/>
      </rPr>
      <t>125</t>
    </r>
  </si>
  <si>
    <t>SKUPAJ TUJE STORITVE</t>
  </si>
  <si>
    <t>REKAPITULACIJA</t>
  </si>
  <si>
    <t>SKUPAJ z DDV</t>
  </si>
  <si>
    <t>OPORNI KAMNITI ZID L=75m</t>
  </si>
  <si>
    <t>in</t>
  </si>
  <si>
    <t>ZAVAROVANJE BREŽINE V ČASU GRADNJE</t>
  </si>
  <si>
    <t>Postavitev in zavarovanje prečnih</t>
  </si>
  <si>
    <t>profilov.</t>
  </si>
  <si>
    <t>Zid</t>
  </si>
  <si>
    <t xml:space="preserve"> linije JG slopov (spredaj, zadaj)</t>
  </si>
  <si>
    <t xml:space="preserve"> linije varovanja gradbene jame</t>
  </si>
  <si>
    <t>Zakoličba in zavarovanje lege</t>
  </si>
  <si>
    <t>objekta ter osi ceste v prečnih</t>
  </si>
  <si>
    <t>profilih (10 točk).</t>
  </si>
  <si>
    <t>12 111</t>
  </si>
  <si>
    <t>Posek in odstranitev grmovja in</t>
  </si>
  <si>
    <t>dreves z debli do 15 cm premera ter</t>
  </si>
  <si>
    <t>odstranitev vej.</t>
  </si>
  <si>
    <t>Opomba: z odvozom na deponijo do 15km</t>
  </si>
  <si>
    <t>12 112</t>
  </si>
  <si>
    <t>Posek in odstranitev dreves in vej</t>
  </si>
  <si>
    <t>fi 15-50cm, odstranitev panjev.</t>
  </si>
  <si>
    <t>12 113</t>
  </si>
  <si>
    <t>Posek in odstranitev dreves z debli</t>
  </si>
  <si>
    <t>do 50 cm premera ter odstranitev</t>
  </si>
  <si>
    <t>vej in panjev</t>
  </si>
  <si>
    <t>Ureditev dovoznih poti iz ceste</t>
  </si>
  <si>
    <t>priprava platojev za opremo in deponije</t>
  </si>
  <si>
    <t>Transport vse potrebne opreme za</t>
  </si>
  <si>
    <t>izvedbo JG slopov, montaža, demontaža</t>
  </si>
  <si>
    <t xml:space="preserve">Transport vse potrebne opreme za izvedbo </t>
  </si>
  <si>
    <t>začasnih geotehničnih in IBO sider,</t>
  </si>
  <si>
    <t>montaža, demontaža</t>
  </si>
  <si>
    <t>21 444</t>
  </si>
  <si>
    <t>Izkop vezljive zemljine/zrnate</t>
  </si>
  <si>
    <t>kamnine – 3. kategorije za gradbene</t>
  </si>
  <si>
    <t>jame za objekte, globine nad 4,0 m</t>
  </si>
  <si>
    <t xml:space="preserve">Začasni premet na stran </t>
  </si>
  <si>
    <t xml:space="preserve">za nadvišanje pred grajenim zidom </t>
  </si>
  <si>
    <t>in kasnejši odvoz na deponijo do 15 km</t>
  </si>
  <si>
    <t>24 112</t>
  </si>
  <si>
    <t>Vgraditev nasipa iz zrnate kamnine 3.</t>
  </si>
  <si>
    <t>kategorije z dobavo iz kamnoloma D125</t>
  </si>
  <si>
    <t>Vgraditev zasipa iz izkopne zemljine.</t>
  </si>
  <si>
    <t>Utrditev jarka s kanaletami na stik</t>
  </si>
  <si>
    <t>iz cementnega betona, dolžine 100 cm</t>
  </si>
  <si>
    <t>in notranje širine dna kanalete</t>
  </si>
  <si>
    <t>30 cm, na podložni plasti iz betona</t>
  </si>
  <si>
    <t>C15/20</t>
  </si>
  <si>
    <t>44 363</t>
  </si>
  <si>
    <t>krožnega prereza s premerom 80 cm,</t>
  </si>
  <si>
    <t>44 365</t>
  </si>
  <si>
    <t>globokega  nad 2,5 m (4,5m)</t>
  </si>
  <si>
    <t>44 963</t>
  </si>
  <si>
    <t>duktilne litine z nosilnostjo 250 kN,</t>
  </si>
  <si>
    <t xml:space="preserve"> krožnega prereza s premerom 800 mm</t>
  </si>
  <si>
    <t>42 433</t>
  </si>
  <si>
    <t>3.05</t>
  </si>
  <si>
    <t xml:space="preserve">Izdelava izcednice (barbakane) </t>
  </si>
  <si>
    <t>iz gibljive plastične cevi premera 10cm,</t>
  </si>
  <si>
    <t>dolžine nad 100 cm (3,5m)</t>
  </si>
  <si>
    <t>vključno s prevrtavanjem slopov</t>
  </si>
  <si>
    <t>GRADBENA IN OBRTNIŠKA DELA</t>
  </si>
  <si>
    <t>53 131</t>
  </si>
  <si>
    <t>Priprava in vgraditev navadnega</t>
  </si>
  <si>
    <t>cementnega betona C15/20 v temelj</t>
  </si>
  <si>
    <t>opornega kamnitega zidu.</t>
  </si>
  <si>
    <t>54 251</t>
  </si>
  <si>
    <t>Izvedba kamnitega opornega zidu iz</t>
  </si>
  <si>
    <t>lomljenega kamna velikosti 30-60 cm</t>
  </si>
  <si>
    <t>(apnenec ali eruptivec), vključno z</t>
  </si>
  <si>
    <t>betonom C25/30 (30%).</t>
  </si>
  <si>
    <t>54 263</t>
  </si>
  <si>
    <t>Izdelava armirano betonske krone</t>
  </si>
  <si>
    <t>kamnitega zidu, širine 55 cm,</t>
  </si>
  <si>
    <t>vključno z opažem, armaturo in</t>
  </si>
  <si>
    <t>betonom:</t>
  </si>
  <si>
    <t xml:space="preserve">  - 0,8 m2 opaža;</t>
  </si>
  <si>
    <t xml:space="preserve">  - 18,9 kg S 500 (B)</t>
  </si>
  <si>
    <t xml:space="preserve">  - 0,2 m3 betona C30/37, XF4</t>
  </si>
  <si>
    <t>54 268</t>
  </si>
  <si>
    <t>Izdelava stika med kampadami</t>
  </si>
  <si>
    <t>robnega venca, vključno s trdo</t>
  </si>
  <si>
    <t>penasto ploščo in trajno elastičnim</t>
  </si>
  <si>
    <t>zapolnitvenim materialom, v dolžini</t>
  </si>
  <si>
    <t>0,55m in višini 20cm.</t>
  </si>
  <si>
    <t>54 522</t>
  </si>
  <si>
    <t>Izvedba brizganega betona za zavarovanje</t>
  </si>
  <si>
    <t xml:space="preserve">brežine, vključno z armaturno </t>
  </si>
  <si>
    <t>mrežo Q196, razrez na gradbišču</t>
  </si>
  <si>
    <t>Fugiranje vidnih stikov med posameznimi</t>
  </si>
  <si>
    <t>kamni s cementno malto (MX 3.1).</t>
  </si>
  <si>
    <t>54 523</t>
  </si>
  <si>
    <t>Dobava, vgraditev in odstranitev</t>
  </si>
  <si>
    <t xml:space="preserve">lesenih letvic 2,5/2,5cm (posneti </t>
  </si>
  <si>
    <t>robovi)</t>
  </si>
  <si>
    <t>58 214</t>
  </si>
  <si>
    <t>Dobava in vgraditev plastificirane</t>
  </si>
  <si>
    <t>žične ograje, vključno vse elemente</t>
  </si>
  <si>
    <t>za pritditev na krono zidu, po detajlu</t>
  </si>
  <si>
    <t xml:space="preserve">Izvedba dvojni JG  fi 100 cm, št pilotov.: </t>
  </si>
  <si>
    <t xml:space="preserve">101 kos, za zaščito gradbene jame </t>
  </si>
  <si>
    <t xml:space="preserve">dolžina pilotov: 9.00 m, </t>
  </si>
  <si>
    <t xml:space="preserve">armiranih z RA palico fi 28 mm </t>
  </si>
  <si>
    <t>in cementa 250 kg/m</t>
  </si>
  <si>
    <t xml:space="preserve">IBO sidra, nosilnosti 150 kN   </t>
  </si>
  <si>
    <t>vključno vrtanje in vsa potrebna dela</t>
  </si>
  <si>
    <t>SKUPAJ GRADBENA IN OBRTNIŠKA DELA</t>
  </si>
  <si>
    <t>78 111</t>
  </si>
  <si>
    <t>Projektantski nadzor.</t>
  </si>
  <si>
    <t>78 151</t>
  </si>
  <si>
    <t>Geomehanski nadzor.</t>
  </si>
  <si>
    <t>Monitoring</t>
  </si>
  <si>
    <t>PB011-20 Prestavitev in zaščita TK vodov TS ob ureditvi pasu za levo zavijanje</t>
  </si>
  <si>
    <t>Datum</t>
  </si>
  <si>
    <t>Zap.</t>
  </si>
  <si>
    <t>ID postavka</t>
  </si>
  <si>
    <t>Postavka</t>
  </si>
  <si>
    <t>EM</t>
  </si>
  <si>
    <t>Cena</t>
  </si>
  <si>
    <t>Količina</t>
  </si>
  <si>
    <t>Znesek</t>
  </si>
  <si>
    <t>A1000000</t>
  </si>
  <si>
    <t>MATERIAL VEČJE VREDNOSTI</t>
  </si>
  <si>
    <t>21700005</t>
  </si>
  <si>
    <t>PKJT1 težki pokrov nodular. lit. 400 KN</t>
  </si>
  <si>
    <t>KOS</t>
  </si>
  <si>
    <t>11500210</t>
  </si>
  <si>
    <t>Trak opozorilni nemetaliziran</t>
  </si>
  <si>
    <t xml:space="preserve">KG </t>
  </si>
  <si>
    <t>11200040</t>
  </si>
  <si>
    <t>KABEL TK 59 25X4X0.8 GM</t>
  </si>
  <si>
    <t xml:space="preserve">M1 </t>
  </si>
  <si>
    <t>21620001</t>
  </si>
  <si>
    <t>PVC cev 0 110/103.6 mm in distančnikov.</t>
  </si>
  <si>
    <t>21620002</t>
  </si>
  <si>
    <t>PVC cev 0 125/117,6 mm</t>
  </si>
  <si>
    <t>A2000000</t>
  </si>
  <si>
    <t>GRADBENA DELA</t>
  </si>
  <si>
    <t>12420002</t>
  </si>
  <si>
    <t>Polaganje PVC opozorilnega traku 'POZOR TELEKOM KABEL'</t>
  </si>
  <si>
    <t>32100013</t>
  </si>
  <si>
    <t>Dobava in ročno vgrajevanje betona C12/15 za obbetoniranje kabelske kanalizacije</t>
  </si>
  <si>
    <t xml:space="preserve">M3 </t>
  </si>
  <si>
    <t>32400019</t>
  </si>
  <si>
    <t>Izdelava armirano betonskega kabelskega jaška dimenzije 1.20x1.20x1.20m, izkop v zemljišču III. do V. ktg., jašek opremljen LŽ težkim pokrovom, (enostranski opaž), nakladanje in odvoz odvečnega materiala ter stroški začasne in končne deponije, čiščenje terena, izdelava jaška vključno z armaturo po tipskem načrtu iz projektne dokumentacije, komplet z dobavo gradbenega materiala, brez dobave pokrova</t>
  </si>
  <si>
    <t>31100001</t>
  </si>
  <si>
    <t>Trasiranje nove ali obstoječe trase zemeljskega kabla, TK linije oz. kabelske kanalizacije z uprabo obstoječih načrtov in iskalca kablov oz po projektu</t>
  </si>
  <si>
    <t xml:space="preserve">KM </t>
  </si>
  <si>
    <t>B0100001</t>
  </si>
  <si>
    <t>Trasiranje nove trase zemeljskega kabla ali kabelske kanalizacije</t>
  </si>
  <si>
    <t>32100001</t>
  </si>
  <si>
    <t>Izdelava 1x1 cevne kab. kanalizacije iz cevi fi 110mm ali 125mm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brez dobave cevi</t>
  </si>
  <si>
    <t>A7515001</t>
  </si>
  <si>
    <t>Dobava in vzdolžno rezanje cevi PVC 0 110/103.6mm, zajetje obstoječega kabla v razrezano cev in povezovanje cevi z objemkami</t>
  </si>
  <si>
    <t>32400013</t>
  </si>
  <si>
    <t>Dodatek za montažo težkega LŽ pokrova pri jaških iz betonske cevi</t>
  </si>
  <si>
    <t>A7410001</t>
  </si>
  <si>
    <t>Izkop gradbene jame, strojno podbitje cestišča z uvlačenjem 1x1 cevi premera 110 mm, zasip gradbene jame, utrjevanje z vibracijsko ploščo (žabico) v slojih po 20-25 cm, čiščenje trase - brez dobave cevi!</t>
  </si>
  <si>
    <t>59300028</t>
  </si>
  <si>
    <t>Zaščita kablov v kabelskem jašku zaradi večjih gradbenih posegov</t>
  </si>
  <si>
    <t>A3000000</t>
  </si>
  <si>
    <t>MONTAŽNA DELA</t>
  </si>
  <si>
    <t>12100050</t>
  </si>
  <si>
    <t>Samo montaža ravne spojke do kapacitete kabla 50x4</t>
  </si>
  <si>
    <t>12100004</t>
  </si>
  <si>
    <t>Izdelava ravne spojke na kablu TK 59 kapacitete 25x4</t>
  </si>
  <si>
    <t>12100030</t>
  </si>
  <si>
    <t>Dodatek za izdelavo razcepne spojke na kablu TK 59 kapacitete do 50x4 - za 1 odcep</t>
  </si>
  <si>
    <t>22100033</t>
  </si>
  <si>
    <t>Odpiranje in ponovno zapiranje obstoječe spojke</t>
  </si>
  <si>
    <t>12100040</t>
  </si>
  <si>
    <t>Povitje spojk s tesnilnim trakom do kapacitete 50x4</t>
  </si>
  <si>
    <t>12440001</t>
  </si>
  <si>
    <t>Uvlačenje predvleke v plastično kab.kanalizacijo</t>
  </si>
  <si>
    <t>12480001</t>
  </si>
  <si>
    <t>Rezanje in zapiranje koncev plastičnega kabla kapacitete do 50x4</t>
  </si>
  <si>
    <t>12470001</t>
  </si>
  <si>
    <t>Označevanje kabla po kabelskih jaških</t>
  </si>
  <si>
    <t>12440011</t>
  </si>
  <si>
    <t>Uvlačenje telef.kabla kap.od 11x4-100x4 v plastično kab.kanalizacijo.</t>
  </si>
  <si>
    <t>A4000000</t>
  </si>
  <si>
    <t>MERITVE</t>
  </si>
  <si>
    <t>14100001</t>
  </si>
  <si>
    <t>Električne meritve kabla na bobnu  kapacitete kabla do 50x4</t>
  </si>
  <si>
    <t>PAR</t>
  </si>
  <si>
    <t>14100020</t>
  </si>
  <si>
    <t>Končne električne meritve merilne  službe z izdelavo merilnih rezultatov</t>
  </si>
  <si>
    <t>A5000000</t>
  </si>
  <si>
    <t>TEHNIČNA DOKUMENTACIJA</t>
  </si>
  <si>
    <t>41200130</t>
  </si>
  <si>
    <t>Vnos sprememb v obstoječo izvršilno tehnično dokumentacijo</t>
  </si>
  <si>
    <t>URA</t>
  </si>
  <si>
    <t>39800001</t>
  </si>
  <si>
    <t>Izdelava geodetskega posnetka trase kabla s posnetjem karakterističnih točk za izdelavo ITD - nad 100 m</t>
  </si>
  <si>
    <t>41100012</t>
  </si>
  <si>
    <t>Izmera plašča jaška</t>
  </si>
  <si>
    <t>41100013</t>
  </si>
  <si>
    <t>Izmera poteka kabla v kabelskem jašku</t>
  </si>
  <si>
    <t>41200112</t>
  </si>
  <si>
    <t>Vris kabla v obstoječi plašč jaška</t>
  </si>
  <si>
    <t>A6000000</t>
  </si>
  <si>
    <t>OSTALO</t>
  </si>
  <si>
    <t>15300160</t>
  </si>
  <si>
    <t>15300170</t>
  </si>
  <si>
    <t>Tehnični nadzor TELEKOM - predvideno</t>
  </si>
  <si>
    <t>Skupaj:</t>
  </si>
  <si>
    <t xml:space="preserve">    MATERIAL VEČJE VREDNOSTI</t>
  </si>
  <si>
    <t xml:space="preserve"> </t>
  </si>
  <si>
    <t xml:space="preserve">    GRADBENA DELA</t>
  </si>
  <si>
    <t xml:space="preserve">    MONTAŽNA DELA</t>
  </si>
  <si>
    <t xml:space="preserve">    MERITVE</t>
  </si>
  <si>
    <t xml:space="preserve">    TEHNIČNA DOKUMENTACIJA</t>
  </si>
  <si>
    <t xml:space="preserve">    OSTALO</t>
  </si>
  <si>
    <t>PROJEKTANTSKI PREDRAČUN ZA</t>
  </si>
  <si>
    <t xml:space="preserve">CESTNA RAZSVETLJAVA </t>
  </si>
  <si>
    <t>BREZNO-RUTA</t>
  </si>
  <si>
    <t>POZ</t>
  </si>
  <si>
    <t>Popis za dobavo in montažo</t>
  </si>
  <si>
    <t>Enota</t>
  </si>
  <si>
    <t>Cena/enoto-€</t>
  </si>
  <si>
    <t>Skupna cena-€</t>
  </si>
  <si>
    <t>RAZSVETLJAVA</t>
  </si>
  <si>
    <t xml:space="preserve">Svetilka za cestno razsvetljavo tip "A" </t>
  </si>
  <si>
    <t>SLOLUKS SH3-075-0959-M10-23111</t>
  </si>
  <si>
    <t>Z LASTNO REDUKCIJO</t>
  </si>
  <si>
    <t>brez krmilnega voda</t>
  </si>
  <si>
    <t xml:space="preserve">LED svetilka z max. Priključno močjo </t>
  </si>
  <si>
    <t>75W in minimalnim svetlobnim</t>
  </si>
  <si>
    <t>tokom 9500lm</t>
  </si>
  <si>
    <t>z dvodelnim ohišjem in okvirjem</t>
  </si>
  <si>
    <t>kaljenega stekla iz visoko</t>
  </si>
  <si>
    <t xml:space="preserve">odpornega korozijsko zaščitenega </t>
  </si>
  <si>
    <t>z zagotovljenim odpiranjem svetilke</t>
  </si>
  <si>
    <t xml:space="preserve">brez uporabe orodja s pomočjo </t>
  </si>
  <si>
    <t>zapiračev.  IP66. IK09</t>
  </si>
  <si>
    <t xml:space="preserve">s kombinacijo energetsko učinkovitih </t>
  </si>
  <si>
    <t xml:space="preserve">LED diod s PMMA lečami za </t>
  </si>
  <si>
    <t xml:space="preserve">izpolnjevanje zahtev M razredov;  </t>
  </si>
  <si>
    <t xml:space="preserve">omejitev bleščanja  je skladna </t>
  </si>
  <si>
    <t xml:space="preserve">s SIST EN 13201:2015; </t>
  </si>
  <si>
    <t xml:space="preserve">delež svetlobnega toka nad vodoravnico </t>
  </si>
  <si>
    <t>ULOR=0 pri nagibu svetilke 0°</t>
  </si>
  <si>
    <t xml:space="preserve">(Ustreza četrtemu členu Uredbe o </t>
  </si>
  <si>
    <t xml:space="preserve">mejnih vrednostih svetlobnega </t>
  </si>
  <si>
    <t xml:space="preserve">onesnaževanja okolja </t>
  </si>
  <si>
    <t xml:space="preserve">(Ur. List RS št.:81/2007)); </t>
  </si>
  <si>
    <t xml:space="preserve"> barva svetlobe 3000K.</t>
  </si>
  <si>
    <t>priklop napajanja na lahko dostopnem</t>
  </si>
  <si>
    <t xml:space="preserve"> priključnem bloku z zagotavljanjem </t>
  </si>
  <si>
    <t>odklopa napajanja ob odprtju svetilke,</t>
  </si>
  <si>
    <t xml:space="preserve"> električne komponente  nameščene</t>
  </si>
  <si>
    <t xml:space="preserve"> na hitro zamenljivem električnem </t>
  </si>
  <si>
    <t xml:space="preserve">bloku za enostavno servisiranje svetilke </t>
  </si>
  <si>
    <t xml:space="preserve">brez uporabe orodja. Serijsko je </t>
  </si>
  <si>
    <t xml:space="preserve">vgrajena termična zaščita, ki ob </t>
  </si>
  <si>
    <t xml:space="preserve">nenormalnih pogojih obratovanja  </t>
  </si>
  <si>
    <t>zmanjša svetilnost in zaščiti svetilko pred</t>
  </si>
  <si>
    <t xml:space="preserve">pregrevanjem in 10kV prenapetostna </t>
  </si>
  <si>
    <t xml:space="preserve">zaščita svetilke, z avtomatsko 50% </t>
  </si>
  <si>
    <t>redukcijo svetlobnega toka brez</t>
  </si>
  <si>
    <t xml:space="preserve">krmilnega voda, z možnostjo natika </t>
  </si>
  <si>
    <t xml:space="preserve">na kandelaber ali krak (vertikalno ali </t>
  </si>
  <si>
    <t xml:space="preserve">horizontalno) ɸ60 z možnostjo </t>
  </si>
  <si>
    <t>nastavljanja kota svetilke.</t>
  </si>
  <si>
    <t>življenjska doba L70 100.000 ur</t>
  </si>
  <si>
    <t xml:space="preserve">garancija 5 let </t>
  </si>
  <si>
    <t>svetilka mora imeti ENEC certifikat</t>
  </si>
  <si>
    <t>komplet s pritrdilnim priborom.</t>
  </si>
  <si>
    <t>Svetilka za cestno razsvetljavo tip "B"</t>
  </si>
  <si>
    <t>SLOLUKS SH3-075-0959-F10-23111</t>
  </si>
  <si>
    <t xml:space="preserve">izpolnjevanje zahtev M in C razredov;  </t>
  </si>
  <si>
    <t xml:space="preserve">Svetilka za cestno razsvetljavo </t>
  </si>
  <si>
    <t>tip "C" za prehod za pešce</t>
  </si>
  <si>
    <t>SLOLUKS SH3-090-1151-F10-23111-0</t>
  </si>
  <si>
    <t>redukcija se ne priklopi,</t>
  </si>
  <si>
    <t>90W in minimalnim svetlobnim</t>
  </si>
  <si>
    <t>tokom 11500lm</t>
  </si>
  <si>
    <t xml:space="preserve">Svetilka za cestno razsvetljavo tip "D" </t>
  </si>
  <si>
    <t>SLOLUKS SH2-060-0794-M20-23111</t>
  </si>
  <si>
    <t>60W in minimalnim svetlobnim</t>
  </si>
  <si>
    <t>tokom 7900lm</t>
  </si>
  <si>
    <t>Svetilka za cestno razsvetljavo tip "E"</t>
  </si>
  <si>
    <t>SLOLUKS SH2-060-0781-F10-23111</t>
  </si>
  <si>
    <t>tokom 7850lm</t>
  </si>
  <si>
    <t>Svetilka za cestno razsvetljavo tip "F"</t>
  </si>
  <si>
    <t>SLOLUKS SH3-090-1151-M10-23111</t>
  </si>
  <si>
    <t>Kontrolne meritve:osvetljenost,</t>
  </si>
  <si>
    <t>svetlosti, galvanski stiki</t>
  </si>
  <si>
    <t>ozemljitve in izolacijske upornosti</t>
  </si>
  <si>
    <t>kom</t>
  </si>
  <si>
    <t>SKUPAJ RAZSVETLJAVA</t>
  </si>
  <si>
    <t>INSTALACIJSKI MATERIAL</t>
  </si>
  <si>
    <t xml:space="preserve">Dobava in montaža tipskih ravnih     </t>
  </si>
  <si>
    <t>drogov vroče cinkan, debelina cinka je</t>
  </si>
  <si>
    <t xml:space="preserve">minimalno 100mm, vključno s </t>
  </si>
  <si>
    <t>statičnim izračunom in atestno</t>
  </si>
  <si>
    <t>dokumentacijo za vetrovno cono "I".</t>
  </si>
  <si>
    <t>Drogovi morajo ustrezati zahtevam po</t>
  </si>
  <si>
    <t>standardu SIST v naslednjih delih-</t>
  </si>
  <si>
    <t xml:space="preserve"> SIST EN 40 3-5 in SIST EN12767.</t>
  </si>
  <si>
    <t>Tip kot na primer proizvod KTS d.o.o.</t>
  </si>
  <si>
    <t>Maribor (drog A6).</t>
  </si>
  <si>
    <t>Višina droga  C.R. h=9m</t>
  </si>
  <si>
    <t>Dobava in montaža KB omarice PVE</t>
  </si>
  <si>
    <t>4/25 – Stanovnik, , komplet</t>
  </si>
  <si>
    <t>Dobava in montaža nosilca , , PVE, ,</t>
  </si>
  <si>
    <t xml:space="preserve"> KB 4/25 omarice – Stanovnik, </t>
  </si>
  <si>
    <t>komplet</t>
  </si>
  <si>
    <t>SKUPAJ INSTALACIJSKI MATERIAL</t>
  </si>
  <si>
    <t>KABLI IN IZVODI</t>
  </si>
  <si>
    <t>Kabel  NAYY-J 4 x 25 + 2.5mm2 ,</t>
  </si>
  <si>
    <t>0,6/1kV položen v mivko v zemlji</t>
  </si>
  <si>
    <t>0.8 m globoko.</t>
  </si>
  <si>
    <t>Kabel PP00-Y 3 x 2.5 mm2, položen od</t>
  </si>
  <si>
    <t xml:space="preserve">tipske omarice v kandelabru </t>
  </si>
  <si>
    <t>do  svetilke</t>
  </si>
  <si>
    <t>Izdelava kabelskih končnikov (povitje)</t>
  </si>
  <si>
    <t>in priklop.</t>
  </si>
  <si>
    <t>Spojka v zemlji za povezovanje</t>
  </si>
  <si>
    <t xml:space="preserve">obstoječega kabla za napajanje </t>
  </si>
  <si>
    <t>droga C.R.</t>
  </si>
  <si>
    <t>SKUPAJ KABLI IN IZVODI</t>
  </si>
  <si>
    <t>STRELOVODNA NAPRAVA</t>
  </si>
  <si>
    <t>Pocinkan valjanec Fe/Zn 25x4 mm, za</t>
  </si>
  <si>
    <t>povezavo kandelabrov položen v</t>
  </si>
  <si>
    <t>zemljo nad napajalnim kablom.</t>
  </si>
  <si>
    <t>Izvedba priključka ozemljitve na</t>
  </si>
  <si>
    <t>kandelaber z vijačenjem s pomočjo</t>
  </si>
  <si>
    <t>detalja '' A '' in zaščiteni z</t>
  </si>
  <si>
    <t>antikorozijskim premazom</t>
  </si>
  <si>
    <t>Križna spona za</t>
  </si>
  <si>
    <t>spajanje valjanca</t>
  </si>
  <si>
    <t>SKUPAJ STRELOVODNA NAPRAVA</t>
  </si>
  <si>
    <t>Zakoličba trase zemeljskega kabla</t>
  </si>
  <si>
    <t>ali kabelske kanalizacije</t>
  </si>
  <si>
    <t>Izkop kanalskega rova v lahki</t>
  </si>
  <si>
    <t>zemljini širine do 0.5 m in globine</t>
  </si>
  <si>
    <t>do 1.0 m. Deponija ob robu</t>
  </si>
  <si>
    <t>izkopanega jarka</t>
  </si>
  <si>
    <t xml:space="preserve">Izkop (za temelje droga C.R., revizijske </t>
  </si>
  <si>
    <t>jaške in temelj razdelilca R C.R.)</t>
  </si>
  <si>
    <t>dim. 1.1x1.1x1.5m, v lahki zemljini.</t>
  </si>
  <si>
    <t>Deponija ob robu izkopanega jarka</t>
  </si>
  <si>
    <t>Izdelava kabelske blazine iz</t>
  </si>
  <si>
    <t>mivke ali presejane zemlje za jarek</t>
  </si>
  <si>
    <t>dimenzij 0,4x0,8m vključno z</t>
  </si>
  <si>
    <t>materialom in pripadajočimi deli</t>
  </si>
  <si>
    <t>Zasip kanalskega jarka z izkopano</t>
  </si>
  <si>
    <t>lahko zemljino, deponirano ob robu</t>
  </si>
  <si>
    <t>jarka, z valjanjem v plasteh</t>
  </si>
  <si>
    <t>Dobava in polaganje opozorilnega</t>
  </si>
  <si>
    <t>traku nad kablom in valjancem</t>
  </si>
  <si>
    <t>Dobava in polaganje GAL ščitnika</t>
  </si>
  <si>
    <t>nad kablom</t>
  </si>
  <si>
    <t>Dobava in vgraditev betonskega</t>
  </si>
  <si>
    <t xml:space="preserve"> temelja dim. 0,8x0,8x1,5m s cevmi</t>
  </si>
  <si>
    <t xml:space="preserve"> in sidrom ,za kandelaber</t>
  </si>
  <si>
    <t>dimenzij h=9m, z atestom.</t>
  </si>
  <si>
    <t>Odvoz odvečne lahke zemljine v</t>
  </si>
  <si>
    <t>trajno ali začasno deponijo na</t>
  </si>
  <si>
    <t>razdaljo 4 km</t>
  </si>
  <si>
    <t>Izdelava geodetskega posnetka</t>
  </si>
  <si>
    <t>kanalizacije in vris v kataster</t>
  </si>
  <si>
    <t>SKUPAJ GRADBENA DELA</t>
  </si>
  <si>
    <t>Ocena komunalnega nadzora</t>
  </si>
  <si>
    <t>rajonskega električarja,</t>
  </si>
  <si>
    <t xml:space="preserve"> oz. vzdrževalca C.R.</t>
  </si>
  <si>
    <t>Vse potrebne meritve, izdaja</t>
  </si>
  <si>
    <t xml:space="preserve">Sodelovanje pri izdelavi projekta </t>
  </si>
  <si>
    <t>PID-elektroinstalacije</t>
  </si>
  <si>
    <t>7.00</t>
  </si>
  <si>
    <t>7.01</t>
  </si>
  <si>
    <t xml:space="preserve">Prestavitev  obstoječega droga   </t>
  </si>
  <si>
    <t>na novo pozicijo.</t>
  </si>
  <si>
    <t>7.03</t>
  </si>
  <si>
    <t>Nepredvideni začasnI ukrepi:ureditev</t>
  </si>
  <si>
    <t>začasne razsvetljave in začasnega</t>
  </si>
  <si>
    <t>napajanja v času gradbišča.</t>
  </si>
  <si>
    <t>7.04</t>
  </si>
  <si>
    <t>Droben nespecificiran material 10%</t>
  </si>
  <si>
    <t/>
  </si>
  <si>
    <t>7.05</t>
  </si>
  <si>
    <t>Izdelava banke cestnih podatkov oz.</t>
  </si>
  <si>
    <t xml:space="preserve">GJI z vnosom podatkov o elementih </t>
  </si>
  <si>
    <t>cestne razsvetljave</t>
  </si>
  <si>
    <t>7.06</t>
  </si>
  <si>
    <t>Oštevilčenje kandelabrov</t>
  </si>
  <si>
    <t xml:space="preserve"> oz. omarice CR </t>
  </si>
  <si>
    <t>7.07</t>
  </si>
  <si>
    <t>OPOMBA:</t>
  </si>
  <si>
    <t>Vsi prevozni stroški so zajeti  v ostalih</t>
  </si>
  <si>
    <t>postavkah gradbenih,elektro</t>
  </si>
  <si>
    <t>montažnih, demontažnih…..del</t>
  </si>
  <si>
    <t>SKUPAJ OSTALO</t>
  </si>
  <si>
    <t>NEPREDVIDENA DELA 10%</t>
  </si>
  <si>
    <t>Delna zapora prometa, velja za celoten obseg del (vnesenega zneska ne spreminjaj, obračun po dejanskih stroških)</t>
  </si>
  <si>
    <t>SPLOŠNO:</t>
  </si>
  <si>
    <t>Dela je izvajati po projektni dokumentaciji, v skladu z veljavnimi tehničnimi predpisi ,</t>
  </si>
  <si>
    <t>normativi in standardi ob upoštevanju zahtev iz varstva pri delu.</t>
  </si>
  <si>
    <t>V enotnih cenah morajo biti zajeti vsi stroški po Splošnih tehničnih pogojih.</t>
  </si>
  <si>
    <t>Opomba:  Vsa rušenja vključujejo odvoz na ustrezno deponijo</t>
  </si>
  <si>
    <t xml:space="preserve">Vsi odstranjeni materiali vključujejo nakladanje in odvoz na ustrezno deponijo s plačilom prispevka. </t>
  </si>
  <si>
    <t>Vse postavke za izkope zajemajo izkop, nakladanje na kamion in odvoz na deponijo do 20km.</t>
  </si>
  <si>
    <t>Vsi vgrajeni materiali vključujejo tudi dobavo.</t>
  </si>
  <si>
    <t>V enotni ceni finega asfalta je potrebno zajeti tudi pobrizg z bitumensko emulzijo (0,5kg/m2) in čiščenje vozišča.</t>
  </si>
  <si>
    <t xml:space="preserve">Vsi pokrovi jaškov v vozišču vključujejo dobavo z AB obročem. </t>
  </si>
  <si>
    <t>Vsi hladni stiki na obrabni plasti morajo biti obdelani z bitumensko lepilno zmesjo</t>
  </si>
  <si>
    <t>V ceni je upoštevati notranjo kontrolo (tekoče preiskave)</t>
  </si>
  <si>
    <t>Varovanje in zaščita okolja pri gradnji</t>
  </si>
  <si>
    <r>
      <t>-</t>
    </r>
    <r>
      <rPr>
        <sz val="7"/>
        <color indexed="8"/>
        <rFont val="Arial"/>
        <family val="2"/>
        <charset val="238"/>
      </rPr>
      <t xml:space="preserve">         </t>
    </r>
    <r>
      <rPr>
        <sz val="10"/>
        <color indexed="8"/>
        <rFont val="Arial"/>
        <family val="2"/>
        <charset val="238"/>
      </rPr>
      <t xml:space="preserve">Za začasne prometne in gradbene površine ter začasne deponije gradbenega materiala. </t>
    </r>
  </si>
  <si>
    <t>naj se prednostno uporabijo obstoječe infrastrukturne in druge manipulativne površine</t>
  </si>
  <si>
    <t>Te površine morajo biti določene pred začetkom izvedbe.</t>
  </si>
  <si>
    <r>
      <t>-</t>
    </r>
    <r>
      <rPr>
        <sz val="7"/>
        <color indexed="8"/>
        <rFont val="Arial"/>
        <family val="2"/>
        <charset val="238"/>
      </rPr>
      <t xml:space="preserve">         </t>
    </r>
    <r>
      <rPr>
        <sz val="10"/>
        <color indexed="8"/>
        <rFont val="Arial"/>
        <family val="2"/>
        <charset val="238"/>
      </rPr>
      <t>Na gradbišču se sme uporabljati le tehnično brezhibna vozila in gradbeno mehanizacijo.</t>
    </r>
  </si>
  <si>
    <r>
      <t>-</t>
    </r>
    <r>
      <rPr>
        <sz val="7"/>
        <color indexed="8"/>
        <rFont val="Arial"/>
        <family val="2"/>
        <charset val="238"/>
      </rPr>
      <t xml:space="preserve">         </t>
    </r>
    <r>
      <rPr>
        <sz val="10"/>
        <color indexed="8"/>
        <rFont val="Arial"/>
        <family val="2"/>
        <charset val="238"/>
      </rPr>
      <t>Na vplivnem območju površinskih vodotokov se ne sme uporabljati gradbenih materialov, ki lahko vsebujejo nevarne spojine, kot so organske spojine, toksične kovine in druge sestavina (npr. snovi, ki spremenijo osnovne lastnosti in povečajo obremenitve vode glede na merila kemijskega stanja). Prav tako ne sme priti do razlitja cementnih in apnenih mešanic v vodo.</t>
    </r>
  </si>
  <si>
    <r>
      <t>-</t>
    </r>
    <r>
      <rPr>
        <sz val="7"/>
        <color indexed="8"/>
        <rFont val="Arial"/>
        <family val="2"/>
        <charset val="238"/>
      </rPr>
      <t xml:space="preserve">         </t>
    </r>
    <r>
      <rPr>
        <sz val="10"/>
        <color indexed="8"/>
        <rFont val="Arial"/>
        <family val="2"/>
        <charset val="238"/>
      </rPr>
      <t>Posegi v strugo brežine vodotoka med izvedbo pogodbenih del so dovoljeni le v predvidenem obsegu. Gradbena naj se izvajajo ob nizkem vodostaju vodotokov. Izvajajo naj se tako, da v vodotoku ne nastanejo razmere neprekinjene kalnosti (povišane vsebnosti suspendiranih snovi).</t>
    </r>
  </si>
  <si>
    <t>Ravnanje z odpadki</t>
  </si>
  <si>
    <r>
      <t>-</t>
    </r>
    <r>
      <rPr>
        <sz val="7"/>
        <color indexed="8"/>
        <rFont val="Arial"/>
        <family val="2"/>
        <charset val="238"/>
      </rPr>
      <t xml:space="preserve">         </t>
    </r>
    <r>
      <rPr>
        <sz val="10"/>
        <color indexed="8"/>
        <rFont val="Arial"/>
        <family val="2"/>
        <charset val="238"/>
      </rPr>
      <t>Na gradbišču je potrebno zagotoviti ustrezno ravnanje z odpadki skladno z Uredbo o ravnanju z odpadki, ki nastanejo pri gradbenih delih.</t>
    </r>
  </si>
  <si>
    <r>
      <t>-</t>
    </r>
    <r>
      <rPr>
        <sz val="7"/>
        <color indexed="8"/>
        <rFont val="Arial"/>
        <family val="2"/>
        <charset val="238"/>
      </rPr>
      <t xml:space="preserve">         </t>
    </r>
    <r>
      <rPr>
        <sz val="10"/>
        <color indexed="8"/>
        <rFont val="Arial"/>
        <family val="2"/>
        <charset val="238"/>
      </rPr>
      <t xml:space="preserve">Nevarne odpadke je potrebno zbirati ločeno in jih predajati pooblaščeni organizaciji za zbiranje ali obdelavo nevarnih odpadkov, kar mora biti ustrezno evidentirano. Začasno skladiščenje nevarnih odpadkov  biti urejeno tako, da je preprečen direktni vnos, izpiranje ali izluževanje nevarnih kemikalij v tla in  vode-skladiščne posode morajo biti zaprte in odporne na skladiščene nevarne odpadke ter ustrezno označene (naziv odpadka, klasifikacijska številka odpadka). </t>
    </r>
  </si>
  <si>
    <r>
      <t>-</t>
    </r>
    <r>
      <rPr>
        <sz val="7"/>
        <color indexed="8"/>
        <rFont val="Arial"/>
        <family val="2"/>
        <charset val="238"/>
      </rPr>
      <t xml:space="preserve">         </t>
    </r>
    <r>
      <rPr>
        <sz val="10"/>
        <color indexed="8"/>
        <rFont val="Arial"/>
        <family val="2"/>
        <charset val="238"/>
      </rPr>
      <t>Z odpadki, ki vsebujejo azbest, je potrebno ustrezno ravnati, skladno z Uredbo o ravnanju z odpadki, ki vsebujejo azbest.</t>
    </r>
  </si>
  <si>
    <t>Kulturna dediščina</t>
  </si>
  <si>
    <r>
      <t>-</t>
    </r>
    <r>
      <rPr>
        <sz val="7"/>
        <color indexed="8"/>
        <rFont val="Times New Roman"/>
        <family val="1"/>
        <charset val="238"/>
      </rPr>
      <t xml:space="preserve">         </t>
    </r>
    <r>
      <rPr>
        <sz val="10"/>
        <color indexed="8"/>
        <rFont val="Arial"/>
        <family val="2"/>
        <charset val="238"/>
      </rPr>
      <t>Objekte in območja kulturne dediščine, ki se nahajajo v neposredni bližini ali znotraj območja gradnje, je potrebno varovati pred poškodbami ali uničenjem.</t>
    </r>
  </si>
  <si>
    <r>
      <t>-</t>
    </r>
    <r>
      <rPr>
        <sz val="7"/>
        <color indexed="8"/>
        <rFont val="Times New Roman"/>
        <family val="1"/>
        <charset val="238"/>
      </rPr>
      <t xml:space="preserve">         </t>
    </r>
    <r>
      <rPr>
        <sz val="10"/>
        <color indexed="8"/>
        <rFont val="Arial"/>
        <family val="2"/>
        <charset val="238"/>
      </rPr>
      <t>Čez objekte in območja KD ne smejo potekati gradbiščne poti, obvozi, vanje ne smejo biti premaknjene potrebne premaknitve komunalne, energetske in telekomunikacijske infrastrukture.</t>
    </r>
  </si>
  <si>
    <t>Narava</t>
  </si>
  <si>
    <r>
      <t>-</t>
    </r>
    <r>
      <rPr>
        <sz val="7"/>
        <color indexed="8"/>
        <rFont val="Times New Roman"/>
        <family val="1"/>
        <charset val="238"/>
      </rPr>
      <t xml:space="preserve">         </t>
    </r>
    <r>
      <rPr>
        <sz val="10"/>
        <color indexed="8"/>
        <rFont val="Arial"/>
        <family val="2"/>
        <charset val="238"/>
      </rPr>
      <t>Pri pripravi osnovnega terminskega plana je potrebno upoštevati časovne omejitve z vidika varstva prostoživečih živali:</t>
    </r>
  </si>
  <si>
    <t xml:space="preserve">- Ni dovoljeno izvajati del, ki lahko povzročijo kalnost vodotoka. </t>
  </si>
  <si>
    <t>Kakovost zraka</t>
  </si>
  <si>
    <r>
      <t>-</t>
    </r>
    <r>
      <rPr>
        <sz val="7"/>
        <color indexed="8"/>
        <rFont val="Times New Roman"/>
        <family val="1"/>
        <charset val="238"/>
      </rPr>
      <t xml:space="preserve">         </t>
    </r>
    <r>
      <rPr>
        <sz val="10"/>
        <color indexed="8"/>
        <rFont val="Arial"/>
        <family val="2"/>
        <charset val="238"/>
      </rPr>
      <t>Upoštevati je potrebno določila Uredbe o preprečevanju in zmanjšanju emisije delcev z gradbišča (Ur. list RS, št. 21/11).</t>
    </r>
  </si>
  <si>
    <r>
      <t>-</t>
    </r>
    <r>
      <rPr>
        <sz val="7"/>
        <color indexed="8"/>
        <rFont val="Times New Roman"/>
        <family val="1"/>
        <charset val="238"/>
      </rPr>
      <t xml:space="preserve">         </t>
    </r>
    <r>
      <rPr>
        <sz val="10"/>
        <color indexed="8"/>
        <rFont val="Arial"/>
        <family val="2"/>
        <charset val="238"/>
      </rPr>
      <t>Ukrepi za zmanjševanje emisij prašnih delcev morajo vključevati predvsem naslednje ukrepe:</t>
    </r>
  </si>
  <si>
    <r>
      <t>-</t>
    </r>
    <r>
      <rPr>
        <sz val="7"/>
        <color indexed="8"/>
        <rFont val="Times New Roman"/>
        <family val="1"/>
        <charset val="238"/>
      </rPr>
      <t xml:space="preserve">          </t>
    </r>
    <r>
      <rPr>
        <sz val="10"/>
        <color indexed="8"/>
        <rFont val="Arial"/>
        <family val="2"/>
        <charset val="238"/>
      </rPr>
      <t>preprečevanje prašenja z odkritih delov območja gradbišča; ukrep zahteva redno vlaženje in čiščenje gradbiščnih in manipulativnih površin.</t>
    </r>
  </si>
  <si>
    <r>
      <t>-</t>
    </r>
    <r>
      <rPr>
        <sz val="7"/>
        <color indexed="8"/>
        <rFont val="Times New Roman"/>
        <family val="1"/>
        <charset val="238"/>
      </rPr>
      <t xml:space="preserve">          </t>
    </r>
    <r>
      <rPr>
        <sz val="10"/>
        <color indexed="8"/>
        <rFont val="Arial"/>
        <family val="2"/>
        <charset val="238"/>
      </rPr>
      <t>redno čiščenje prometnih površin na območju urejanja in javnih prometnih površin. Ukrep vključuje čiščenje in vlaženje gradbiščnih poti, čiščenje mehanizacije in tovornih vozil na območju prehodov iz gradbiščnih platojev na transportne ceste.</t>
    </r>
  </si>
  <si>
    <r>
      <t>-</t>
    </r>
    <r>
      <rPr>
        <sz val="7"/>
        <color indexed="8"/>
        <rFont val="Times New Roman"/>
        <family val="1"/>
        <charset val="238"/>
      </rPr>
      <t xml:space="preserve">          </t>
    </r>
    <r>
      <rPr>
        <sz val="10"/>
        <color indexed="8"/>
        <rFont val="Arial"/>
        <family val="2"/>
        <charset val="238"/>
      </rPr>
      <t>upoštevanje emisijskih norm v skladu s predpisi, ki urejajo področje emisij pri začasnih gradbenih objektih, gradbeni mehanizaciji in transportnih sredstvih.</t>
    </r>
  </si>
  <si>
    <t>vzdrževanje in obratovanje za vse sklope del</t>
  </si>
  <si>
    <t>certifikatov, svetlobnotehnične meritve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</si>
</sst>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dd/mm/yyyy;@"/>
  </numFmts>
  <fonts count="38" x14ac:knownFonts="1">
    <font>
      <sz val="10"/>
      <name val="Arial CE"/>
      <charset val="238"/>
    </font>
    <font>
      <sz val="11"/>
      <color theme="1"/>
      <name val="Calibri"/>
      <family val="2"/>
      <charset val="238"/>
      <scheme val="minor"/>
    </font>
    <font>
      <sz val="11"/>
      <color theme="1"/>
      <name val="Calibri"/>
      <family val="2"/>
      <charset val="238"/>
      <scheme val="minor"/>
    </font>
    <font>
      <sz val="8"/>
      <name val="Arial CE"/>
      <charset val="238"/>
    </font>
    <font>
      <sz val="10"/>
      <name val="Calibri"/>
      <family val="2"/>
      <charset val="238"/>
      <scheme val="minor"/>
    </font>
    <font>
      <b/>
      <sz val="14"/>
      <name val="Calibri"/>
      <family val="2"/>
      <charset val="238"/>
      <scheme val="minor"/>
    </font>
    <font>
      <sz val="14"/>
      <name val="Calibri"/>
      <family val="2"/>
      <charset val="238"/>
      <scheme val="minor"/>
    </font>
    <font>
      <b/>
      <sz val="11"/>
      <name val="Calibri"/>
      <family val="2"/>
      <charset val="238"/>
      <scheme val="minor"/>
    </font>
    <font>
      <sz val="11"/>
      <name val="Calibri"/>
      <family val="2"/>
      <charset val="238"/>
      <scheme val="minor"/>
    </font>
    <font>
      <sz val="11"/>
      <color rgb="FFFF0000"/>
      <name val="Calibri"/>
      <family val="2"/>
      <charset val="238"/>
      <scheme val="minor"/>
    </font>
    <font>
      <b/>
      <sz val="11"/>
      <color theme="1"/>
      <name val="Calibri"/>
      <family val="2"/>
      <charset val="238"/>
      <scheme val="minor"/>
    </font>
    <font>
      <sz val="10"/>
      <name val="Times New Roman CE"/>
      <family val="1"/>
      <charset val="238"/>
    </font>
    <font>
      <b/>
      <sz val="10"/>
      <name val="Times New Roman CE"/>
      <charset val="238"/>
    </font>
    <font>
      <sz val="10"/>
      <color rgb="FFFF0000"/>
      <name val="Times New Roman CE"/>
      <family val="1"/>
      <charset val="238"/>
    </font>
    <font>
      <sz val="10"/>
      <name val="Times New Roman CE"/>
      <charset val="238"/>
    </font>
    <font>
      <sz val="10"/>
      <color rgb="FFFF0000"/>
      <name val="Times New Roman CE"/>
      <charset val="238"/>
    </font>
    <font>
      <i/>
      <sz val="10"/>
      <name val="Times New Roman CE"/>
      <charset val="238"/>
    </font>
    <font>
      <b/>
      <u/>
      <sz val="10"/>
      <name val="Times New Roman CE"/>
      <charset val="238"/>
    </font>
    <font>
      <u/>
      <sz val="10"/>
      <name val="Times New Roman CE"/>
      <charset val="238"/>
    </font>
    <font>
      <sz val="10"/>
      <color rgb="FF00B050"/>
      <name val="Times New Roman CE"/>
      <family val="1"/>
      <charset val="238"/>
    </font>
    <font>
      <b/>
      <sz val="10"/>
      <color rgb="FFFF0000"/>
      <name val="Times New Roman CE"/>
      <family val="1"/>
      <charset val="238"/>
    </font>
    <font>
      <sz val="10"/>
      <name val="Calibri"/>
      <family val="2"/>
      <charset val="238"/>
    </font>
    <font>
      <sz val="10"/>
      <name val="Times New Roman"/>
      <family val="1"/>
      <charset val="238"/>
    </font>
    <font>
      <b/>
      <sz val="10"/>
      <name val="Times New Roman CE"/>
      <family val="1"/>
      <charset val="238"/>
    </font>
    <font>
      <sz val="10"/>
      <color theme="1"/>
      <name val="Times New Roman CE"/>
      <charset val="238"/>
    </font>
    <font>
      <sz val="8"/>
      <color theme="1"/>
      <name val="Calibri"/>
      <family val="2"/>
      <charset val="238"/>
      <scheme val="minor"/>
    </font>
    <font>
      <sz val="10"/>
      <name val="Arial"/>
      <family val="2"/>
      <charset val="238"/>
    </font>
    <font>
      <b/>
      <sz val="10"/>
      <name val="Arial"/>
      <family val="2"/>
      <charset val="238"/>
    </font>
    <font>
      <b/>
      <u/>
      <sz val="10"/>
      <color theme="1"/>
      <name val="Arial"/>
      <family val="2"/>
      <charset val="238"/>
    </font>
    <font>
      <sz val="10"/>
      <color theme="1"/>
      <name val="Arial"/>
      <family val="2"/>
      <charset val="238"/>
    </font>
    <font>
      <sz val="10"/>
      <color rgb="FF000000"/>
      <name val="Arial"/>
      <family val="2"/>
      <charset val="238"/>
    </font>
    <font>
      <b/>
      <sz val="10"/>
      <color rgb="FF000000"/>
      <name val="Arial"/>
      <family val="2"/>
      <charset val="238"/>
    </font>
    <font>
      <sz val="7"/>
      <color indexed="8"/>
      <name val="Arial"/>
      <family val="2"/>
      <charset val="238"/>
    </font>
    <font>
      <sz val="10"/>
      <color indexed="8"/>
      <name val="Arial"/>
      <family val="2"/>
      <charset val="238"/>
    </font>
    <font>
      <sz val="11"/>
      <color theme="1"/>
      <name val="Arial"/>
      <family val="2"/>
      <charset val="238"/>
    </font>
    <font>
      <sz val="10"/>
      <color theme="1"/>
      <name val="GreekC"/>
      <charset val="238"/>
    </font>
    <font>
      <sz val="7"/>
      <color indexed="8"/>
      <name val="Times New Roman"/>
      <family val="1"/>
      <charset val="238"/>
    </font>
    <font>
      <b/>
      <sz val="10"/>
      <color theme="1"/>
      <name val="Arial"/>
      <family val="2"/>
      <charset val="238"/>
    </font>
  </fonts>
  <fills count="6">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rgb="FFFFFF00"/>
        <bgColor indexed="64"/>
      </patternFill>
    </fill>
    <fill>
      <patternFill patternType="solid">
        <fgColor indexed="43"/>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10"/>
      </left>
      <right style="thin">
        <color indexed="64"/>
      </right>
      <top style="thin">
        <color indexed="10"/>
      </top>
      <bottom style="thin">
        <color indexed="64"/>
      </bottom>
      <diagonal/>
    </border>
  </borders>
  <cellStyleXfs count="3">
    <xf numFmtId="0" fontId="0" fillId="0" borderId="0"/>
    <xf numFmtId="0" fontId="2" fillId="0" borderId="0"/>
    <xf numFmtId="0" fontId="1" fillId="0" borderId="0"/>
  </cellStyleXfs>
  <cellXfs count="134">
    <xf numFmtId="0" fontId="0" fillId="0" borderId="0" xfId="0"/>
    <xf numFmtId="0" fontId="8" fillId="2" borderId="0" xfId="0" applyFont="1" applyFill="1"/>
    <xf numFmtId="0" fontId="7" fillId="0" borderId="0" xfId="0" applyFont="1"/>
    <xf numFmtId="0" fontId="8" fillId="0" borderId="0" xfId="0" applyFont="1"/>
    <xf numFmtId="4" fontId="8" fillId="0" borderId="0" xfId="0" applyNumberFormat="1" applyFont="1"/>
    <xf numFmtId="0" fontId="8" fillId="0" borderId="2" xfId="0" applyFont="1" applyBorder="1"/>
    <xf numFmtId="0" fontId="7" fillId="0" borderId="1" xfId="0" applyFont="1" applyBorder="1"/>
    <xf numFmtId="4" fontId="8" fillId="0" borderId="3" xfId="0" applyNumberFormat="1" applyFont="1" applyBorder="1"/>
    <xf numFmtId="0" fontId="4" fillId="0" borderId="0" xfId="0" applyFont="1"/>
    <xf numFmtId="4" fontId="4" fillId="0" borderId="0" xfId="0" applyNumberFormat="1" applyFont="1"/>
    <xf numFmtId="0" fontId="9" fillId="0" borderId="0" xfId="0" applyFont="1"/>
    <xf numFmtId="4" fontId="9" fillId="0" borderId="0" xfId="0" applyNumberFormat="1" applyFont="1"/>
    <xf numFmtId="0" fontId="7" fillId="0" borderId="2" xfId="0" applyFont="1" applyBorder="1"/>
    <xf numFmtId="164" fontId="7" fillId="0" borderId="3" xfId="0" applyNumberFormat="1" applyFont="1" applyBorder="1"/>
    <xf numFmtId="49" fontId="7" fillId="0" borderId="0" xfId="0" applyNumberFormat="1" applyFont="1" applyAlignment="1">
      <alignment horizontal="left"/>
    </xf>
    <xf numFmtId="164" fontId="7" fillId="0" borderId="0" xfId="0" applyNumberFormat="1" applyFont="1"/>
    <xf numFmtId="164" fontId="8" fillId="0" borderId="0" xfId="0" applyNumberFormat="1" applyFont="1"/>
    <xf numFmtId="0" fontId="7" fillId="0" borderId="1" xfId="0" applyFont="1" applyBorder="1" applyAlignment="1">
      <alignment vertical="center"/>
    </xf>
    <xf numFmtId="0" fontId="7" fillId="0" borderId="2" xfId="0" applyFont="1" applyBorder="1" applyAlignment="1">
      <alignment vertical="center"/>
    </xf>
    <xf numFmtId="164" fontId="7" fillId="0" borderId="3" xfId="0" applyNumberFormat="1" applyFont="1" applyBorder="1" applyAlignment="1">
      <alignment vertical="center"/>
    </xf>
    <xf numFmtId="0" fontId="7" fillId="0" borderId="0" xfId="0" applyFont="1" applyAlignment="1">
      <alignment vertical="center"/>
    </xf>
    <xf numFmtId="4" fontId="8" fillId="0" borderId="3" xfId="0" applyNumberFormat="1" applyFont="1" applyBorder="1" applyAlignment="1">
      <alignment wrapText="1"/>
    </xf>
    <xf numFmtId="165" fontId="0" fillId="0" borderId="0" xfId="0" applyNumberFormat="1" applyAlignment="1">
      <alignment horizontal="left"/>
    </xf>
    <xf numFmtId="4" fontId="0" fillId="0" borderId="0" xfId="0" applyNumberFormat="1"/>
    <xf numFmtId="0" fontId="25" fillId="3" borderId="11" xfId="0" applyFont="1" applyFill="1" applyBorder="1" applyAlignment="1">
      <alignment wrapText="1"/>
    </xf>
    <xf numFmtId="4" fontId="25" fillId="3" borderId="11" xfId="0" applyNumberFormat="1" applyFont="1" applyFill="1" applyBorder="1" applyAlignment="1">
      <alignment wrapText="1"/>
    </xf>
    <xf numFmtId="0" fontId="25" fillId="4" borderId="11" xfId="0" applyFont="1" applyFill="1" applyBorder="1" applyAlignment="1">
      <alignment wrapText="1"/>
    </xf>
    <xf numFmtId="4" fontId="25" fillId="4" borderId="11" xfId="0" applyNumberFormat="1" applyFont="1" applyFill="1" applyBorder="1" applyAlignment="1">
      <alignment wrapText="1"/>
    </xf>
    <xf numFmtId="0" fontId="25" fillId="0" borderId="11" xfId="0" applyFont="1" applyBorder="1" applyAlignment="1">
      <alignment wrapText="1"/>
    </xf>
    <xf numFmtId="4" fontId="25" fillId="0" borderId="11" xfId="0" applyNumberFormat="1" applyFont="1" applyBorder="1" applyAlignment="1">
      <alignment wrapText="1"/>
    </xf>
    <xf numFmtId="4" fontId="10" fillId="0" borderId="0" xfId="0" applyNumberFormat="1" applyFont="1"/>
    <xf numFmtId="0" fontId="0" fillId="5" borderId="11" xfId="0" applyFill="1" applyBorder="1"/>
    <xf numFmtId="0" fontId="10" fillId="5" borderId="11" xfId="0" applyFont="1" applyFill="1" applyBorder="1"/>
    <xf numFmtId="4" fontId="0" fillId="5" borderId="11" xfId="0" applyNumberFormat="1" applyFill="1" applyBorder="1"/>
    <xf numFmtId="0" fontId="0" fillId="5" borderId="11" xfId="0" applyFill="1" applyBorder="1" applyAlignment="1">
      <alignment wrapText="1"/>
    </xf>
    <xf numFmtId="4" fontId="0" fillId="5" borderId="11" xfId="0" applyNumberFormat="1" applyFill="1" applyBorder="1" applyAlignment="1">
      <alignment wrapText="1"/>
    </xf>
    <xf numFmtId="4" fontId="10" fillId="0" borderId="0" xfId="0" applyNumberFormat="1" applyFont="1" applyAlignment="1">
      <alignment wrapText="1"/>
    </xf>
    <xf numFmtId="2" fontId="0" fillId="0" borderId="0" xfId="0" applyNumberFormat="1"/>
    <xf numFmtId="0" fontId="10" fillId="0" borderId="0" xfId="0" applyFont="1" applyAlignment="1">
      <alignment wrapText="1"/>
    </xf>
    <xf numFmtId="0" fontId="0" fillId="0" borderId="0" xfId="0" applyAlignment="1">
      <alignment wrapText="1"/>
    </xf>
    <xf numFmtId="0" fontId="28" fillId="0" borderId="0" xfId="2" applyFont="1" applyAlignment="1">
      <alignment vertical="center"/>
    </xf>
    <xf numFmtId="0" fontId="1" fillId="0" borderId="0" xfId="2"/>
    <xf numFmtId="0" fontId="29" fillId="0" borderId="0" xfId="2" applyFont="1" applyAlignment="1">
      <alignment vertical="center"/>
    </xf>
    <xf numFmtId="0" fontId="30" fillId="0" borderId="0" xfId="2" applyFont="1" applyAlignment="1">
      <alignment vertical="center"/>
    </xf>
    <xf numFmtId="0" fontId="1" fillId="0" borderId="0" xfId="2" applyAlignment="1">
      <alignment vertical="center"/>
    </xf>
    <xf numFmtId="0" fontId="31" fillId="0" borderId="0" xfId="2" applyFont="1"/>
    <xf numFmtId="0" fontId="29" fillId="0" borderId="0" xfId="2" quotePrefix="1" applyFont="1" applyAlignment="1">
      <alignment horizontal="left" vertical="center"/>
    </xf>
    <xf numFmtId="0" fontId="34" fillId="0" borderId="0" xfId="2" applyFont="1"/>
    <xf numFmtId="0" fontId="29" fillId="0" borderId="0" xfId="2" applyFont="1" applyAlignment="1">
      <alignment horizontal="left" vertical="center"/>
    </xf>
    <xf numFmtId="0" fontId="31" fillId="0" borderId="0" xfId="2" applyFont="1" applyAlignment="1">
      <alignment vertical="center"/>
    </xf>
    <xf numFmtId="0" fontId="37" fillId="0" borderId="0" xfId="2" applyFont="1" applyAlignment="1">
      <alignment vertical="center"/>
    </xf>
    <xf numFmtId="49" fontId="11" fillId="0" borderId="0" xfId="0" applyNumberFormat="1" applyFont="1" applyAlignment="1">
      <alignment horizontal="right"/>
    </xf>
    <xf numFmtId="49" fontId="12" fillId="0" borderId="0" xfId="0" applyNumberFormat="1" applyFont="1" applyAlignment="1">
      <alignment horizontal="left"/>
    </xf>
    <xf numFmtId="49" fontId="11" fillId="0" borderId="0" xfId="0" applyNumberFormat="1" applyFont="1" applyAlignment="1">
      <alignment horizontal="left"/>
    </xf>
    <xf numFmtId="4" fontId="11" fillId="0" borderId="0" xfId="0" applyNumberFormat="1" applyFont="1"/>
    <xf numFmtId="0" fontId="13" fillId="0" borderId="0" xfId="0" applyFont="1"/>
    <xf numFmtId="0" fontId="11" fillId="0" borderId="0" xfId="0" applyFont="1"/>
    <xf numFmtId="49" fontId="14" fillId="0" borderId="0" xfId="0" applyNumberFormat="1" applyFont="1" applyAlignment="1">
      <alignment horizontal="right"/>
    </xf>
    <xf numFmtId="49" fontId="14" fillId="0" borderId="0" xfId="0" applyNumberFormat="1" applyFont="1" applyAlignment="1">
      <alignment horizontal="left"/>
    </xf>
    <xf numFmtId="4" fontId="15" fillId="0" borderId="0" xfId="0" applyNumberFormat="1" applyFont="1"/>
    <xf numFmtId="4" fontId="14" fillId="0" borderId="0" xfId="0" applyNumberFormat="1" applyFont="1"/>
    <xf numFmtId="49" fontId="16" fillId="0" borderId="0" xfId="0" applyNumberFormat="1" applyFont="1" applyAlignment="1">
      <alignment horizontal="left"/>
    </xf>
    <xf numFmtId="49" fontId="12" fillId="0" borderId="0" xfId="0" applyNumberFormat="1" applyFont="1" applyAlignment="1">
      <alignment horizontal="right"/>
    </xf>
    <xf numFmtId="4" fontId="13" fillId="0" borderId="0" xfId="0" applyNumberFormat="1" applyFont="1"/>
    <xf numFmtId="49" fontId="17" fillId="0" borderId="0" xfId="0" applyNumberFormat="1" applyFont="1" applyAlignment="1">
      <alignment horizontal="right"/>
    </xf>
    <xf numFmtId="49" fontId="14" fillId="0" borderId="8" xfId="0" applyNumberFormat="1" applyFont="1" applyBorder="1" applyAlignment="1">
      <alignment horizontal="left"/>
    </xf>
    <xf numFmtId="49" fontId="14" fillId="0" borderId="9" xfId="0" applyNumberFormat="1" applyFont="1" applyBorder="1" applyAlignment="1">
      <alignment horizontal="left"/>
    </xf>
    <xf numFmtId="4" fontId="14" fillId="0" borderId="9" xfId="0" applyNumberFormat="1" applyFont="1" applyBorder="1"/>
    <xf numFmtId="4" fontId="14" fillId="0" borderId="10" xfId="0" applyNumberFormat="1" applyFont="1" applyBorder="1"/>
    <xf numFmtId="0" fontId="18" fillId="0" borderId="0" xfId="0" applyFont="1"/>
    <xf numFmtId="49" fontId="18" fillId="0" borderId="0" xfId="0" applyNumberFormat="1" applyFont="1" applyAlignment="1">
      <alignment horizontal="left"/>
    </xf>
    <xf numFmtId="4" fontId="18" fillId="0" borderId="0" xfId="0" applyNumberFormat="1" applyFont="1"/>
    <xf numFmtId="49" fontId="17" fillId="0" borderId="0" xfId="0" applyNumberFormat="1" applyFont="1" applyAlignment="1">
      <alignment horizontal="left"/>
    </xf>
    <xf numFmtId="0" fontId="19" fillId="0" borderId="0" xfId="0" applyFont="1"/>
    <xf numFmtId="49" fontId="11" fillId="0" borderId="9" xfId="0" applyNumberFormat="1" applyFont="1" applyBorder="1" applyAlignment="1">
      <alignment horizontal="left"/>
    </xf>
    <xf numFmtId="4" fontId="11" fillId="0" borderId="9" xfId="0" applyNumberFormat="1" applyFont="1" applyBorder="1"/>
    <xf numFmtId="49" fontId="14" fillId="0" borderId="0" xfId="0" applyNumberFormat="1" applyFont="1" applyAlignment="1">
      <alignment horizontal="left" wrapText="1"/>
    </xf>
    <xf numFmtId="49" fontId="14" fillId="0" borderId="0" xfId="1" applyNumberFormat="1" applyFont="1" applyAlignment="1">
      <alignment horizontal="left"/>
    </xf>
    <xf numFmtId="0" fontId="20" fillId="0" borderId="0" xfId="0" applyFont="1"/>
    <xf numFmtId="0" fontId="22" fillId="0" borderId="0" xfId="0" applyFont="1"/>
    <xf numFmtId="2" fontId="14" fillId="0" borderId="0" xfId="0" applyNumberFormat="1" applyFont="1" applyAlignment="1">
      <alignment horizontal="right"/>
    </xf>
    <xf numFmtId="2" fontId="14" fillId="0" borderId="0" xfId="0" applyNumberFormat="1" applyFont="1" applyAlignment="1">
      <alignment horizontal="left"/>
    </xf>
    <xf numFmtId="49" fontId="23" fillId="0" borderId="0" xfId="0" applyNumberFormat="1" applyFont="1" applyAlignment="1">
      <alignment horizontal="left"/>
    </xf>
    <xf numFmtId="49" fontId="23" fillId="0" borderId="0" xfId="0" applyNumberFormat="1" applyFont="1" applyAlignment="1">
      <alignment horizontal="right"/>
    </xf>
    <xf numFmtId="2" fontId="11" fillId="0" borderId="0" xfId="0" applyNumberFormat="1" applyFont="1" applyAlignment="1">
      <alignment horizontal="right"/>
    </xf>
    <xf numFmtId="2" fontId="11" fillId="0" borderId="0" xfId="0" applyNumberFormat="1" applyFont="1" applyAlignment="1">
      <alignment horizontal="left"/>
    </xf>
    <xf numFmtId="4" fontId="14" fillId="0" borderId="0" xfId="0" applyNumberFormat="1" applyFont="1" applyProtection="1">
      <protection locked="0"/>
    </xf>
    <xf numFmtId="4" fontId="11" fillId="0" borderId="0" xfId="0" applyNumberFormat="1" applyFont="1" applyProtection="1">
      <protection locked="0"/>
    </xf>
    <xf numFmtId="4" fontId="11" fillId="0" borderId="9" xfId="0" applyNumberFormat="1" applyFont="1" applyBorder="1" applyProtection="1">
      <protection locked="0"/>
    </xf>
    <xf numFmtId="0" fontId="0" fillId="0" borderId="0" xfId="0" applyProtection="1">
      <protection locked="0"/>
    </xf>
    <xf numFmtId="4" fontId="14" fillId="0" borderId="9" xfId="0" applyNumberFormat="1" applyFont="1" applyBorder="1" applyProtection="1">
      <protection locked="0"/>
    </xf>
    <xf numFmtId="4" fontId="18" fillId="0" borderId="0" xfId="0" applyNumberFormat="1" applyFont="1" applyProtection="1">
      <protection locked="0"/>
    </xf>
    <xf numFmtId="49" fontId="24" fillId="0" borderId="0" xfId="0" applyNumberFormat="1" applyFont="1" applyAlignment="1">
      <alignment horizontal="left"/>
    </xf>
    <xf numFmtId="2" fontId="24" fillId="0" borderId="0" xfId="0" applyNumberFormat="1" applyFont="1"/>
    <xf numFmtId="0" fontId="22" fillId="0" borderId="0" xfId="0" applyFont="1" applyAlignment="1">
      <alignment horizontal="left" vertical="top" wrapText="1"/>
    </xf>
    <xf numFmtId="49" fontId="24" fillId="0" borderId="0" xfId="0" applyNumberFormat="1" applyFont="1" applyAlignment="1">
      <alignment horizontal="left" wrapText="1"/>
    </xf>
    <xf numFmtId="4" fontId="13" fillId="0" borderId="9" xfId="0" applyNumberFormat="1" applyFont="1" applyBorder="1"/>
    <xf numFmtId="4" fontId="24" fillId="0" borderId="0" xfId="0" applyNumberFormat="1" applyFont="1"/>
    <xf numFmtId="0" fontId="11" fillId="0" borderId="0" xfId="0" applyFont="1" applyProtection="1">
      <protection locked="0"/>
    </xf>
    <xf numFmtId="4" fontId="24" fillId="0" borderId="0" xfId="0" applyNumberFormat="1" applyFont="1" applyProtection="1">
      <protection locked="0"/>
    </xf>
    <xf numFmtId="4" fontId="25" fillId="0" borderId="11" xfId="0" applyNumberFormat="1" applyFont="1" applyBorder="1" applyAlignment="1" applyProtection="1">
      <alignment wrapText="1"/>
      <protection locked="0"/>
    </xf>
    <xf numFmtId="49" fontId="26" fillId="0" borderId="0" xfId="0" applyNumberFormat="1" applyFont="1" applyAlignment="1">
      <alignment horizontal="right"/>
    </xf>
    <xf numFmtId="49" fontId="27" fillId="0" borderId="0" xfId="0" applyNumberFormat="1" applyFont="1" applyAlignment="1">
      <alignment horizontal="left"/>
    </xf>
    <xf numFmtId="49" fontId="26" fillId="0" borderId="0" xfId="0" applyNumberFormat="1" applyFont="1" applyAlignment="1">
      <alignment horizontal="left"/>
    </xf>
    <xf numFmtId="4" fontId="26" fillId="0" borderId="0" xfId="0" applyNumberFormat="1" applyFont="1"/>
    <xf numFmtId="0" fontId="26" fillId="0" borderId="0" xfId="0" applyFont="1"/>
    <xf numFmtId="49" fontId="27" fillId="0" borderId="0" xfId="0" applyNumberFormat="1" applyFont="1" applyAlignment="1">
      <alignment horizontal="center"/>
    </xf>
    <xf numFmtId="4" fontId="27" fillId="0" borderId="0" xfId="0" applyNumberFormat="1" applyFont="1" applyAlignment="1">
      <alignment horizontal="center"/>
    </xf>
    <xf numFmtId="49" fontId="27" fillId="0" borderId="0" xfId="0" applyNumberFormat="1" applyFont="1" applyAlignment="1">
      <alignment horizontal="right"/>
    </xf>
    <xf numFmtId="4" fontId="27" fillId="0" borderId="0" xfId="0" applyNumberFormat="1" applyFont="1"/>
    <xf numFmtId="0" fontId="27" fillId="0" borderId="0" xfId="0" applyFont="1"/>
    <xf numFmtId="49" fontId="26" fillId="0" borderId="8" xfId="0" applyNumberFormat="1" applyFont="1" applyBorder="1" applyAlignment="1">
      <alignment horizontal="left"/>
    </xf>
    <xf numFmtId="49" fontId="26" fillId="0" borderId="9" xfId="0" applyNumberFormat="1" applyFont="1" applyBorder="1" applyAlignment="1">
      <alignment horizontal="left"/>
    </xf>
    <xf numFmtId="4" fontId="26" fillId="0" borderId="9" xfId="0" applyNumberFormat="1" applyFont="1" applyBorder="1"/>
    <xf numFmtId="4" fontId="26" fillId="0" borderId="10" xfId="0" applyNumberFormat="1" applyFont="1" applyBorder="1"/>
    <xf numFmtId="2" fontId="26" fillId="0" borderId="0" xfId="0" applyNumberFormat="1" applyFont="1" applyAlignment="1">
      <alignment horizontal="right"/>
    </xf>
    <xf numFmtId="2" fontId="26" fillId="0" borderId="0" xfId="0" applyNumberFormat="1" applyFont="1" applyAlignment="1">
      <alignment horizontal="left"/>
    </xf>
    <xf numFmtId="4" fontId="26" fillId="0" borderId="0" xfId="0" applyNumberFormat="1" applyFont="1" applyProtection="1">
      <protection locked="0"/>
    </xf>
    <xf numFmtId="4" fontId="26" fillId="0" borderId="9" xfId="0" applyNumberFormat="1" applyFont="1" applyBorder="1" applyProtection="1">
      <protection locked="0"/>
    </xf>
    <xf numFmtId="4" fontId="27" fillId="0" borderId="0" xfId="0" applyNumberFormat="1" applyFont="1" applyProtection="1">
      <protection locked="0"/>
    </xf>
    <xf numFmtId="0" fontId="5" fillId="0" borderId="5" xfId="0" applyFont="1" applyBorder="1" applyAlignment="1">
      <alignment horizontal="center"/>
    </xf>
    <xf numFmtId="0" fontId="6" fillId="0" borderId="4" xfId="0" applyFont="1" applyBorder="1" applyAlignment="1">
      <alignment horizontal="center"/>
    </xf>
    <xf numFmtId="0" fontId="6" fillId="0" borderId="6" xfId="0" applyFont="1" applyBorder="1" applyAlignment="1">
      <alignment horizontal="center"/>
    </xf>
    <xf numFmtId="0" fontId="8" fillId="0" borderId="0" xfId="0" applyFont="1" applyAlignment="1">
      <alignment horizontal="right"/>
    </xf>
    <xf numFmtId="0" fontId="8" fillId="0" borderId="0" xfId="0" applyFont="1" applyAlignment="1">
      <alignment horizontal="left"/>
    </xf>
    <xf numFmtId="0" fontId="8" fillId="0" borderId="4" xfId="0" applyFont="1" applyBorder="1" applyAlignment="1">
      <alignment horizontal="left"/>
    </xf>
    <xf numFmtId="0" fontId="8" fillId="0" borderId="7" xfId="0" applyFont="1" applyBorder="1" applyAlignment="1">
      <alignment horizontal="left"/>
    </xf>
    <xf numFmtId="0" fontId="35" fillId="0" borderId="0" xfId="2" applyFont="1" applyAlignment="1">
      <alignment horizontal="left" vertical="center" wrapText="1"/>
    </xf>
    <xf numFmtId="0" fontId="29" fillId="0" borderId="0" xfId="2" applyFont="1" applyAlignment="1">
      <alignment horizontal="left" vertical="center" wrapText="1"/>
    </xf>
    <xf numFmtId="0" fontId="29" fillId="0" borderId="0" xfId="2" quotePrefix="1" applyFont="1" applyAlignment="1">
      <alignment horizontal="left" vertical="center" wrapText="1"/>
    </xf>
    <xf numFmtId="0" fontId="30" fillId="0" borderId="0" xfId="2" applyFont="1" applyAlignment="1">
      <alignment vertical="center"/>
    </xf>
    <xf numFmtId="0" fontId="30" fillId="0" borderId="0" xfId="2" applyFont="1" applyAlignment="1">
      <alignment horizontal="left" vertical="center" wrapText="1"/>
    </xf>
    <xf numFmtId="0" fontId="10" fillId="0" borderId="0" xfId="0" applyFont="1" applyAlignment="1">
      <alignment wrapText="1"/>
    </xf>
    <xf numFmtId="0" fontId="0" fillId="0" borderId="0" xfId="0" applyAlignment="1">
      <alignment wrapText="1"/>
    </xf>
  </cellXfs>
  <cellStyles count="3">
    <cellStyle name="Navadno" xfId="0" builtinId="0"/>
    <cellStyle name="Navadno 2" xfId="1" xr:uid="{C9E44BB3-E46F-4F50-A8D5-7BA272A514BC}"/>
    <cellStyle name="Navadno 2 2 2" xfId="2" xr:uid="{BD3CA20A-3C13-4A88-95F9-4C470D8A888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0</xdr:colOff>
      <xdr:row>40</xdr:row>
      <xdr:rowOff>160020</xdr:rowOff>
    </xdr:from>
    <xdr:ext cx="5760720" cy="3276600"/>
    <xdr:pic>
      <xdr:nvPicPr>
        <xdr:cNvPr id="2" name="Slika 1">
          <a:extLst>
            <a:ext uri="{FF2B5EF4-FFF2-40B4-BE49-F238E27FC236}">
              <a16:creationId xmlns:a16="http://schemas.microsoft.com/office/drawing/2014/main" id="{207AB9E2-70EA-4B04-94C7-BDE8F24C0E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2024360"/>
          <a:ext cx="5760720" cy="3276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itja\AppData\Local\Microsoft\Windows\Temporary%20Internet%20Files\Content.Outlook\4S14KO6Y\Prejeto%20581%20A-I\ISB\VUHREDPREPUSTGRADINGIpredrac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i"/>
      <sheetName val="Rekapitulacija"/>
    </sheetNames>
    <sheetDataSet>
      <sheetData sheetId="0">
        <row r="233">
          <cell r="F233">
            <v>107400</v>
          </cell>
        </row>
      </sheetData>
      <sheetData sheetId="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
  <sheetViews>
    <sheetView tabSelected="1" view="pageBreakPreview" zoomScaleNormal="100" zoomScaleSheetLayoutView="100" workbookViewId="0">
      <selection activeCell="D8" sqref="D8"/>
    </sheetView>
  </sheetViews>
  <sheetFormatPr defaultColWidth="9.140625" defaultRowHeight="15" x14ac:dyDescent="0.25"/>
  <cols>
    <col min="1" max="1" width="2.42578125" style="3" customWidth="1"/>
    <col min="2" max="2" width="6.42578125" style="3" customWidth="1"/>
    <col min="3" max="3" width="63.85546875" style="3" customWidth="1"/>
    <col min="4" max="4" width="13.5703125" style="3" customWidth="1"/>
    <col min="5" max="5" width="14.85546875" style="3" customWidth="1"/>
    <col min="6" max="6" width="9.28515625" style="3" bestFit="1" customWidth="1"/>
    <col min="7" max="16384" width="9.140625" style="3"/>
  </cols>
  <sheetData>
    <row r="1" spans="1:4" s="1" customFormat="1" ht="18.75" x14ac:dyDescent="0.3">
      <c r="A1" s="120" t="s">
        <v>10</v>
      </c>
      <c r="B1" s="121"/>
      <c r="C1" s="121"/>
      <c r="D1" s="122"/>
    </row>
    <row r="2" spans="1:4" s="1" customFormat="1" x14ac:dyDescent="0.25">
      <c r="A2" s="125" t="s">
        <v>8</v>
      </c>
      <c r="B2" s="125"/>
      <c r="C2" s="125"/>
      <c r="D2" s="125"/>
    </row>
    <row r="3" spans="1:4" s="1" customFormat="1" x14ac:dyDescent="0.25">
      <c r="A3" s="126" t="s">
        <v>9</v>
      </c>
      <c r="B3" s="126"/>
      <c r="C3" s="126"/>
      <c r="D3" s="126"/>
    </row>
    <row r="4" spans="1:4" s="1" customFormat="1" ht="7.5" customHeight="1" x14ac:dyDescent="0.25">
      <c r="A4" s="124"/>
      <c r="B4" s="124"/>
      <c r="C4" s="124"/>
      <c r="D4" s="124"/>
    </row>
    <row r="5" spans="1:4" s="1" customFormat="1" x14ac:dyDescent="0.25">
      <c r="A5" s="123"/>
      <c r="B5" s="123"/>
      <c r="C5" s="123"/>
      <c r="D5" s="123"/>
    </row>
    <row r="6" spans="1:4" ht="8.25" customHeight="1" x14ac:dyDescent="0.25">
      <c r="A6" s="2"/>
    </row>
    <row r="8" spans="1:4" x14ac:dyDescent="0.25">
      <c r="A8" s="6" t="s">
        <v>3</v>
      </c>
      <c r="B8" s="5"/>
      <c r="C8" s="5"/>
      <c r="D8" s="7">
        <f>SUM(D10:D17)</f>
        <v>48000</v>
      </c>
    </row>
    <row r="10" spans="1:4" x14ac:dyDescent="0.25">
      <c r="B10" s="6" t="s">
        <v>4</v>
      </c>
      <c r="C10" s="5"/>
      <c r="D10" s="21">
        <f>CESTA!F422</f>
        <v>4000</v>
      </c>
    </row>
    <row r="11" spans="1:4" x14ac:dyDescent="0.25">
      <c r="B11" s="8"/>
      <c r="C11" s="8"/>
      <c r="D11" s="9"/>
    </row>
    <row r="12" spans="1:4" x14ac:dyDescent="0.25">
      <c r="B12" s="6" t="s">
        <v>5</v>
      </c>
      <c r="C12" s="5"/>
      <c r="D12" s="21">
        <f>ZID!F252</f>
        <v>43500</v>
      </c>
    </row>
    <row r="13" spans="1:4" x14ac:dyDescent="0.25">
      <c r="B13" s="2"/>
      <c r="D13" s="4"/>
    </row>
    <row r="14" spans="1:4" x14ac:dyDescent="0.25">
      <c r="B14" s="6" t="s">
        <v>6</v>
      </c>
      <c r="C14" s="5"/>
      <c r="D14" s="7">
        <f>TK!G44</f>
        <v>250</v>
      </c>
    </row>
    <row r="15" spans="1:4" x14ac:dyDescent="0.25">
      <c r="A15" s="2"/>
      <c r="D15" s="10"/>
    </row>
    <row r="16" spans="1:4" x14ac:dyDescent="0.25">
      <c r="B16" s="6" t="s">
        <v>7</v>
      </c>
      <c r="C16" s="5"/>
      <c r="D16" s="21">
        <f>CR!F424</f>
        <v>250</v>
      </c>
    </row>
    <row r="17" spans="1:4" x14ac:dyDescent="0.25">
      <c r="D17" s="11"/>
    </row>
    <row r="18" spans="1:4" x14ac:dyDescent="0.25">
      <c r="B18" s="8"/>
      <c r="C18" s="8"/>
      <c r="D18" s="4"/>
    </row>
    <row r="19" spans="1:4" x14ac:dyDescent="0.25">
      <c r="A19" s="6" t="s">
        <v>752</v>
      </c>
      <c r="B19" s="5"/>
      <c r="C19" s="5"/>
      <c r="D19" s="7">
        <f>SUM(D8)*0.1</f>
        <v>4800</v>
      </c>
    </row>
    <row r="20" spans="1:4" x14ac:dyDescent="0.25">
      <c r="D20" s="4"/>
    </row>
    <row r="21" spans="1:4" s="2" customFormat="1" x14ac:dyDescent="0.25">
      <c r="A21" s="6" t="s">
        <v>2</v>
      </c>
      <c r="B21" s="12"/>
      <c r="C21" s="12"/>
      <c r="D21" s="13">
        <f>D8+D19</f>
        <v>52800</v>
      </c>
    </row>
    <row r="22" spans="1:4" x14ac:dyDescent="0.25">
      <c r="A22" s="14" t="s">
        <v>1</v>
      </c>
      <c r="B22" s="2"/>
      <c r="C22" s="2"/>
      <c r="D22" s="15">
        <f>D21*0.22</f>
        <v>11616</v>
      </c>
    </row>
    <row r="23" spans="1:4" ht="9" customHeight="1" x14ac:dyDescent="0.25">
      <c r="D23" s="16"/>
    </row>
    <row r="24" spans="1:4" s="20" customFormat="1" ht="17.25" customHeight="1" x14ac:dyDescent="0.2">
      <c r="A24" s="17" t="s">
        <v>0</v>
      </c>
      <c r="B24" s="18"/>
      <c r="C24" s="18"/>
      <c r="D24" s="19">
        <f>D21+D22</f>
        <v>64416</v>
      </c>
    </row>
  </sheetData>
  <sheetProtection algorithmName="SHA-512" hashValue="EJZTbeaygCNLoqtRqxEyiiBgK4s6wgEYo+3FyIiJwYEnV9ZC46JXwIRw5iXe4LzL/6N5VbcuYC8cZ52jtdBlTQ==" saltValue="t7X8tUp1JBTsp1uWSq3L7g==" spinCount="100000" sheet="1" objects="1" scenarios="1"/>
  <mergeCells count="5">
    <mergeCell ref="A1:D1"/>
    <mergeCell ref="A5:D5"/>
    <mergeCell ref="A4:D4"/>
    <mergeCell ref="A2:D2"/>
    <mergeCell ref="A3:D3"/>
  </mergeCells>
  <phoneticPr fontId="3" type="noConversion"/>
  <pageMargins left="0.86614173228346458" right="0.75" top="0.98425196850393704" bottom="0.98425196850393704"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DA60A-72CA-4DE7-B8FF-24C42214A71E}">
  <dimension ref="A1:G40"/>
  <sheetViews>
    <sheetView topLeftCell="A35" workbookViewId="0">
      <selection activeCell="D19" sqref="D19"/>
    </sheetView>
  </sheetViews>
  <sheetFormatPr defaultColWidth="9.140625" defaultRowHeight="15" x14ac:dyDescent="0.25"/>
  <cols>
    <col min="1" max="1" width="5.42578125" style="41" customWidth="1"/>
    <col min="2" max="2" width="5.7109375" style="41" customWidth="1"/>
    <col min="3" max="3" width="40.140625" style="41" customWidth="1"/>
    <col min="4" max="5" width="8.85546875" style="41" customWidth="1"/>
    <col min="6" max="7" width="9.140625" style="41"/>
    <col min="8" max="8" width="8.85546875" style="41" customWidth="1"/>
    <col min="9" max="16384" width="9.140625" style="41"/>
  </cols>
  <sheetData>
    <row r="1" spans="1:7" x14ac:dyDescent="0.25">
      <c r="A1" s="40" t="s">
        <v>754</v>
      </c>
    </row>
    <row r="2" spans="1:7" x14ac:dyDescent="0.25">
      <c r="A2" s="42" t="s">
        <v>755</v>
      </c>
    </row>
    <row r="3" spans="1:7" x14ac:dyDescent="0.25">
      <c r="A3" s="42" t="s">
        <v>756</v>
      </c>
    </row>
    <row r="4" spans="1:7" x14ac:dyDescent="0.25">
      <c r="A4" s="42" t="s">
        <v>757</v>
      </c>
    </row>
    <row r="5" spans="1:7" x14ac:dyDescent="0.25">
      <c r="A5" s="130" t="s">
        <v>758</v>
      </c>
      <c r="B5" s="130"/>
      <c r="C5" s="130"/>
    </row>
    <row r="6" spans="1:7" x14ac:dyDescent="0.25">
      <c r="A6" s="43" t="s">
        <v>759</v>
      </c>
      <c r="B6" s="44"/>
      <c r="C6" s="44"/>
    </row>
    <row r="7" spans="1:7" x14ac:dyDescent="0.25">
      <c r="A7" s="42" t="s">
        <v>760</v>
      </c>
      <c r="B7" s="42"/>
      <c r="C7" s="44"/>
    </row>
    <row r="8" spans="1:7" x14ac:dyDescent="0.25">
      <c r="A8" s="43" t="s">
        <v>761</v>
      </c>
      <c r="B8" s="44"/>
      <c r="C8" s="44"/>
    </row>
    <row r="9" spans="1:7" ht="26.45" customHeight="1" x14ac:dyDescent="0.25">
      <c r="A9" s="131" t="s">
        <v>762</v>
      </c>
      <c r="B9" s="131"/>
      <c r="C9" s="131"/>
      <c r="D9" s="131"/>
      <c r="E9" s="131"/>
    </row>
    <row r="10" spans="1:7" x14ac:dyDescent="0.25">
      <c r="A10" s="43" t="s">
        <v>763</v>
      </c>
      <c r="B10" s="44"/>
      <c r="C10" s="44"/>
    </row>
    <row r="11" spans="1:7" x14ac:dyDescent="0.25">
      <c r="A11" s="42" t="s">
        <v>764</v>
      </c>
      <c r="B11" s="44"/>
      <c r="C11" s="44"/>
    </row>
    <row r="12" spans="1:7" x14ac:dyDescent="0.25">
      <c r="A12" s="42" t="s">
        <v>765</v>
      </c>
      <c r="B12" s="44"/>
      <c r="C12" s="44"/>
    </row>
    <row r="14" spans="1:7" x14ac:dyDescent="0.25">
      <c r="A14" s="45" t="s">
        <v>766</v>
      </c>
    </row>
    <row r="15" spans="1:7" x14ac:dyDescent="0.25">
      <c r="A15" s="45"/>
    </row>
    <row r="16" spans="1:7" x14ac:dyDescent="0.25">
      <c r="A16" s="46" t="s">
        <v>767</v>
      </c>
      <c r="B16" s="47"/>
      <c r="C16" s="47"/>
      <c r="D16" s="47"/>
      <c r="E16" s="47"/>
      <c r="F16" s="47"/>
      <c r="G16" s="47"/>
    </row>
    <row r="17" spans="1:7" x14ac:dyDescent="0.25">
      <c r="A17" s="48" t="s">
        <v>768</v>
      </c>
      <c r="B17" s="47"/>
      <c r="C17" s="47"/>
      <c r="D17" s="47"/>
      <c r="E17" s="47"/>
      <c r="F17" s="47"/>
      <c r="G17" s="47"/>
    </row>
    <row r="18" spans="1:7" x14ac:dyDescent="0.25">
      <c r="A18" s="48" t="s">
        <v>769</v>
      </c>
      <c r="B18" s="47"/>
      <c r="C18" s="47"/>
      <c r="D18" s="47"/>
      <c r="E18" s="47"/>
      <c r="F18" s="47"/>
      <c r="G18" s="47"/>
    </row>
    <row r="19" spans="1:7" x14ac:dyDescent="0.25">
      <c r="A19" s="48" t="s">
        <v>770</v>
      </c>
      <c r="B19" s="47"/>
      <c r="C19" s="47"/>
      <c r="D19" s="47"/>
      <c r="E19" s="47"/>
      <c r="F19" s="47"/>
      <c r="G19" s="47"/>
    </row>
    <row r="20" spans="1:7" ht="68.45" customHeight="1" x14ac:dyDescent="0.25">
      <c r="A20" s="128" t="s">
        <v>771</v>
      </c>
      <c r="B20" s="128"/>
      <c r="C20" s="128"/>
      <c r="D20" s="128"/>
      <c r="E20" s="128"/>
      <c r="F20" s="128"/>
      <c r="G20" s="128"/>
    </row>
    <row r="21" spans="1:7" ht="69" customHeight="1" x14ac:dyDescent="0.25">
      <c r="A21" s="129" t="s">
        <v>772</v>
      </c>
      <c r="B21" s="128"/>
      <c r="C21" s="128"/>
      <c r="D21" s="128"/>
      <c r="E21" s="128"/>
      <c r="F21" s="128"/>
      <c r="G21" s="128"/>
    </row>
    <row r="22" spans="1:7" x14ac:dyDescent="0.25">
      <c r="A22" s="49" t="s">
        <v>773</v>
      </c>
      <c r="B22" s="47"/>
      <c r="C22" s="47"/>
      <c r="D22" s="47"/>
      <c r="E22" s="47"/>
      <c r="F22" s="47"/>
      <c r="G22" s="47"/>
    </row>
    <row r="23" spans="1:7" ht="27.6" customHeight="1" x14ac:dyDescent="0.25">
      <c r="A23" s="128" t="s">
        <v>774</v>
      </c>
      <c r="B23" s="128"/>
      <c r="C23" s="128"/>
      <c r="D23" s="128"/>
      <c r="E23" s="128"/>
      <c r="F23" s="128"/>
      <c r="G23" s="128"/>
    </row>
    <row r="24" spans="1:7" ht="76.900000000000006" customHeight="1" x14ac:dyDescent="0.25">
      <c r="A24" s="128" t="s">
        <v>775</v>
      </c>
      <c r="B24" s="128"/>
      <c r="C24" s="128"/>
      <c r="D24" s="128"/>
      <c r="E24" s="128"/>
      <c r="F24" s="128"/>
      <c r="G24" s="128"/>
    </row>
    <row r="25" spans="1:7" ht="31.9" customHeight="1" x14ac:dyDescent="0.25">
      <c r="A25" s="128" t="s">
        <v>776</v>
      </c>
      <c r="B25" s="128"/>
      <c r="C25" s="128"/>
      <c r="D25" s="128"/>
      <c r="E25" s="128"/>
      <c r="F25" s="128"/>
      <c r="G25" s="128"/>
    </row>
    <row r="27" spans="1:7" x14ac:dyDescent="0.25">
      <c r="A27" s="49" t="s">
        <v>777</v>
      </c>
    </row>
    <row r="28" spans="1:7" ht="30" customHeight="1" x14ac:dyDescent="0.25">
      <c r="A28" s="127" t="s">
        <v>778</v>
      </c>
      <c r="B28" s="127"/>
      <c r="C28" s="127"/>
      <c r="D28" s="127"/>
      <c r="E28" s="127"/>
      <c r="F28" s="127"/>
      <c r="G28" s="127"/>
    </row>
    <row r="29" spans="1:7" ht="30" customHeight="1" x14ac:dyDescent="0.25">
      <c r="A29" s="127" t="s">
        <v>779</v>
      </c>
      <c r="B29" s="127"/>
      <c r="C29" s="127"/>
      <c r="D29" s="127"/>
      <c r="E29" s="127"/>
      <c r="F29" s="127"/>
      <c r="G29" s="127"/>
    </row>
    <row r="31" spans="1:7" x14ac:dyDescent="0.25">
      <c r="A31" s="49" t="s">
        <v>780</v>
      </c>
    </row>
    <row r="32" spans="1:7" ht="31.9" customHeight="1" x14ac:dyDescent="0.25">
      <c r="A32" s="127" t="s">
        <v>781</v>
      </c>
      <c r="B32" s="127"/>
      <c r="C32" s="127"/>
      <c r="D32" s="127"/>
      <c r="E32" s="127"/>
      <c r="F32" s="127"/>
      <c r="G32" s="127"/>
    </row>
    <row r="33" spans="1:7" ht="16.899999999999999" customHeight="1" x14ac:dyDescent="0.25">
      <c r="A33" s="129" t="s">
        <v>782</v>
      </c>
      <c r="B33" s="128"/>
      <c r="C33" s="128"/>
      <c r="D33" s="128"/>
      <c r="E33" s="128"/>
      <c r="F33" s="128"/>
      <c r="G33" s="128"/>
    </row>
    <row r="35" spans="1:7" x14ac:dyDescent="0.25">
      <c r="A35" s="50" t="s">
        <v>783</v>
      </c>
    </row>
    <row r="36" spans="1:7" ht="27" customHeight="1" x14ac:dyDescent="0.25">
      <c r="A36" s="127" t="s">
        <v>784</v>
      </c>
      <c r="B36" s="127"/>
      <c r="C36" s="127"/>
      <c r="D36" s="127"/>
      <c r="E36" s="127"/>
      <c r="F36" s="127"/>
      <c r="G36" s="127"/>
    </row>
    <row r="37" spans="1:7" ht="27.6" customHeight="1" x14ac:dyDescent="0.25">
      <c r="A37" s="127" t="s">
        <v>785</v>
      </c>
      <c r="B37" s="127"/>
      <c r="C37" s="127"/>
      <c r="D37" s="127"/>
      <c r="E37" s="127"/>
      <c r="F37" s="127"/>
      <c r="G37" s="127"/>
    </row>
    <row r="38" spans="1:7" ht="30.6" customHeight="1" x14ac:dyDescent="0.25">
      <c r="A38" s="127" t="s">
        <v>786</v>
      </c>
      <c r="B38" s="127"/>
      <c r="C38" s="127"/>
      <c r="D38" s="127"/>
      <c r="E38" s="127"/>
      <c r="F38" s="127"/>
      <c r="G38" s="127"/>
    </row>
    <row r="39" spans="1:7" ht="53.45" customHeight="1" x14ac:dyDescent="0.25">
      <c r="A39" s="127" t="s">
        <v>787</v>
      </c>
      <c r="B39" s="127"/>
      <c r="C39" s="127"/>
      <c r="D39" s="127"/>
      <c r="E39" s="127"/>
      <c r="F39" s="127"/>
      <c r="G39" s="127"/>
    </row>
    <row r="40" spans="1:7" ht="27" customHeight="1" x14ac:dyDescent="0.25">
      <c r="A40" s="127" t="s">
        <v>788</v>
      </c>
      <c r="B40" s="127"/>
      <c r="C40" s="127"/>
      <c r="D40" s="127"/>
      <c r="E40" s="127"/>
      <c r="F40" s="127"/>
      <c r="G40" s="127"/>
    </row>
  </sheetData>
  <sheetProtection algorithmName="SHA-512" hashValue="FWUN7n3sIZpdfw6LegV5NoTLsLKQZEnzuTD6eVZPpLfixxuvLT40XFnyP8meXCZFhEkcnwGSrYoTYQjSkyjlTA==" saltValue="ebt1T/C4MyGdNfw/jpAWCg==" spinCount="100000" sheet="1" objects="1" scenarios="1"/>
  <mergeCells count="16">
    <mergeCell ref="A24:G24"/>
    <mergeCell ref="A5:C5"/>
    <mergeCell ref="A9:E9"/>
    <mergeCell ref="A20:G20"/>
    <mergeCell ref="A21:G21"/>
    <mergeCell ref="A23:G23"/>
    <mergeCell ref="A37:G37"/>
    <mergeCell ref="A38:G38"/>
    <mergeCell ref="A39:G39"/>
    <mergeCell ref="A40:G40"/>
    <mergeCell ref="A25:G25"/>
    <mergeCell ref="A28:G28"/>
    <mergeCell ref="A29:G29"/>
    <mergeCell ref="A32:G32"/>
    <mergeCell ref="A33:G33"/>
    <mergeCell ref="A36:G3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B9171-7949-4F27-9CCD-5FBA3996BB0F}">
  <dimension ref="A1:K906"/>
  <sheetViews>
    <sheetView view="pageBreakPreview" topLeftCell="A273" zoomScale="90" zoomScaleNormal="100" zoomScaleSheetLayoutView="90" workbookViewId="0">
      <selection activeCell="E85" sqref="E23:E85"/>
    </sheetView>
  </sheetViews>
  <sheetFormatPr defaultRowHeight="12.75" x14ac:dyDescent="0.2"/>
  <cols>
    <col min="1" max="1" width="6.140625" style="51" customWidth="1"/>
    <col min="2" max="2" width="34.28515625" style="53" customWidth="1"/>
    <col min="3" max="3" width="9.140625" style="53"/>
    <col min="4" max="5" width="13.28515625" style="54" customWidth="1"/>
    <col min="6" max="6" width="13.7109375" style="54" customWidth="1"/>
    <col min="7" max="256" width="9.140625" style="56"/>
    <col min="257" max="257" width="6.140625" style="56" customWidth="1"/>
    <col min="258" max="258" width="31.7109375" style="56" customWidth="1"/>
    <col min="259" max="259" width="9.140625" style="56"/>
    <col min="260" max="261" width="13.28515625" style="56" customWidth="1"/>
    <col min="262" max="262" width="13.7109375" style="56" customWidth="1"/>
    <col min="263" max="512" width="9.140625" style="56"/>
    <col min="513" max="513" width="6.140625" style="56" customWidth="1"/>
    <col min="514" max="514" width="31.7109375" style="56" customWidth="1"/>
    <col min="515" max="515" width="9.140625" style="56"/>
    <col min="516" max="517" width="13.28515625" style="56" customWidth="1"/>
    <col min="518" max="518" width="13.7109375" style="56" customWidth="1"/>
    <col min="519" max="768" width="9.140625" style="56"/>
    <col min="769" max="769" width="6.140625" style="56" customWidth="1"/>
    <col min="770" max="770" width="31.7109375" style="56" customWidth="1"/>
    <col min="771" max="771" width="9.140625" style="56"/>
    <col min="772" max="773" width="13.28515625" style="56" customWidth="1"/>
    <col min="774" max="774" width="13.7109375" style="56" customWidth="1"/>
    <col min="775" max="1024" width="9.140625" style="56"/>
    <col min="1025" max="1025" width="6.140625" style="56" customWidth="1"/>
    <col min="1026" max="1026" width="31.7109375" style="56" customWidth="1"/>
    <col min="1027" max="1027" width="9.140625" style="56"/>
    <col min="1028" max="1029" width="13.28515625" style="56" customWidth="1"/>
    <col min="1030" max="1030" width="13.7109375" style="56" customWidth="1"/>
    <col min="1031" max="1280" width="9.140625" style="56"/>
    <col min="1281" max="1281" width="6.140625" style="56" customWidth="1"/>
    <col min="1282" max="1282" width="31.7109375" style="56" customWidth="1"/>
    <col min="1283" max="1283" width="9.140625" style="56"/>
    <col min="1284" max="1285" width="13.28515625" style="56" customWidth="1"/>
    <col min="1286" max="1286" width="13.7109375" style="56" customWidth="1"/>
    <col min="1287" max="1536" width="9.140625" style="56"/>
    <col min="1537" max="1537" width="6.140625" style="56" customWidth="1"/>
    <col min="1538" max="1538" width="31.7109375" style="56" customWidth="1"/>
    <col min="1539" max="1539" width="9.140625" style="56"/>
    <col min="1540" max="1541" width="13.28515625" style="56" customWidth="1"/>
    <col min="1542" max="1542" width="13.7109375" style="56" customWidth="1"/>
    <col min="1543" max="1792" width="9.140625" style="56"/>
    <col min="1793" max="1793" width="6.140625" style="56" customWidth="1"/>
    <col min="1794" max="1794" width="31.7109375" style="56" customWidth="1"/>
    <col min="1795" max="1795" width="9.140625" style="56"/>
    <col min="1796" max="1797" width="13.28515625" style="56" customWidth="1"/>
    <col min="1798" max="1798" width="13.7109375" style="56" customWidth="1"/>
    <col min="1799" max="2048" width="9.140625" style="56"/>
    <col min="2049" max="2049" width="6.140625" style="56" customWidth="1"/>
    <col min="2050" max="2050" width="31.7109375" style="56" customWidth="1"/>
    <col min="2051" max="2051" width="9.140625" style="56"/>
    <col min="2052" max="2053" width="13.28515625" style="56" customWidth="1"/>
    <col min="2054" max="2054" width="13.7109375" style="56" customWidth="1"/>
    <col min="2055" max="2304" width="9.140625" style="56"/>
    <col min="2305" max="2305" width="6.140625" style="56" customWidth="1"/>
    <col min="2306" max="2306" width="31.7109375" style="56" customWidth="1"/>
    <col min="2307" max="2307" width="9.140625" style="56"/>
    <col min="2308" max="2309" width="13.28515625" style="56" customWidth="1"/>
    <col min="2310" max="2310" width="13.7109375" style="56" customWidth="1"/>
    <col min="2311" max="2560" width="9.140625" style="56"/>
    <col min="2561" max="2561" width="6.140625" style="56" customWidth="1"/>
    <col min="2562" max="2562" width="31.7109375" style="56" customWidth="1"/>
    <col min="2563" max="2563" width="9.140625" style="56"/>
    <col min="2564" max="2565" width="13.28515625" style="56" customWidth="1"/>
    <col min="2566" max="2566" width="13.7109375" style="56" customWidth="1"/>
    <col min="2567" max="2816" width="9.140625" style="56"/>
    <col min="2817" max="2817" width="6.140625" style="56" customWidth="1"/>
    <col min="2818" max="2818" width="31.7109375" style="56" customWidth="1"/>
    <col min="2819" max="2819" width="9.140625" style="56"/>
    <col min="2820" max="2821" width="13.28515625" style="56" customWidth="1"/>
    <col min="2822" max="2822" width="13.7109375" style="56" customWidth="1"/>
    <col min="2823" max="3072" width="9.140625" style="56"/>
    <col min="3073" max="3073" width="6.140625" style="56" customWidth="1"/>
    <col min="3074" max="3074" width="31.7109375" style="56" customWidth="1"/>
    <col min="3075" max="3075" width="9.140625" style="56"/>
    <col min="3076" max="3077" width="13.28515625" style="56" customWidth="1"/>
    <col min="3078" max="3078" width="13.7109375" style="56" customWidth="1"/>
    <col min="3079" max="3328" width="9.140625" style="56"/>
    <col min="3329" max="3329" width="6.140625" style="56" customWidth="1"/>
    <col min="3330" max="3330" width="31.7109375" style="56" customWidth="1"/>
    <col min="3331" max="3331" width="9.140625" style="56"/>
    <col min="3332" max="3333" width="13.28515625" style="56" customWidth="1"/>
    <col min="3334" max="3334" width="13.7109375" style="56" customWidth="1"/>
    <col min="3335" max="3584" width="9.140625" style="56"/>
    <col min="3585" max="3585" width="6.140625" style="56" customWidth="1"/>
    <col min="3586" max="3586" width="31.7109375" style="56" customWidth="1"/>
    <col min="3587" max="3587" width="9.140625" style="56"/>
    <col min="3588" max="3589" width="13.28515625" style="56" customWidth="1"/>
    <col min="3590" max="3590" width="13.7109375" style="56" customWidth="1"/>
    <col min="3591" max="3840" width="9.140625" style="56"/>
    <col min="3841" max="3841" width="6.140625" style="56" customWidth="1"/>
    <col min="3842" max="3842" width="31.7109375" style="56" customWidth="1"/>
    <col min="3843" max="3843" width="9.140625" style="56"/>
    <col min="3844" max="3845" width="13.28515625" style="56" customWidth="1"/>
    <col min="3846" max="3846" width="13.7109375" style="56" customWidth="1"/>
    <col min="3847" max="4096" width="9.140625" style="56"/>
    <col min="4097" max="4097" width="6.140625" style="56" customWidth="1"/>
    <col min="4098" max="4098" width="31.7109375" style="56" customWidth="1"/>
    <col min="4099" max="4099" width="9.140625" style="56"/>
    <col min="4100" max="4101" width="13.28515625" style="56" customWidth="1"/>
    <col min="4102" max="4102" width="13.7109375" style="56" customWidth="1"/>
    <col min="4103" max="4352" width="9.140625" style="56"/>
    <col min="4353" max="4353" width="6.140625" style="56" customWidth="1"/>
    <col min="4354" max="4354" width="31.7109375" style="56" customWidth="1"/>
    <col min="4355" max="4355" width="9.140625" style="56"/>
    <col min="4356" max="4357" width="13.28515625" style="56" customWidth="1"/>
    <col min="4358" max="4358" width="13.7109375" style="56" customWidth="1"/>
    <col min="4359" max="4608" width="9.140625" style="56"/>
    <col min="4609" max="4609" width="6.140625" style="56" customWidth="1"/>
    <col min="4610" max="4610" width="31.7109375" style="56" customWidth="1"/>
    <col min="4611" max="4611" width="9.140625" style="56"/>
    <col min="4612" max="4613" width="13.28515625" style="56" customWidth="1"/>
    <col min="4614" max="4614" width="13.7109375" style="56" customWidth="1"/>
    <col min="4615" max="4864" width="9.140625" style="56"/>
    <col min="4865" max="4865" width="6.140625" style="56" customWidth="1"/>
    <col min="4866" max="4866" width="31.7109375" style="56" customWidth="1"/>
    <col min="4867" max="4867" width="9.140625" style="56"/>
    <col min="4868" max="4869" width="13.28515625" style="56" customWidth="1"/>
    <col min="4870" max="4870" width="13.7109375" style="56" customWidth="1"/>
    <col min="4871" max="5120" width="9.140625" style="56"/>
    <col min="5121" max="5121" width="6.140625" style="56" customWidth="1"/>
    <col min="5122" max="5122" width="31.7109375" style="56" customWidth="1"/>
    <col min="5123" max="5123" width="9.140625" style="56"/>
    <col min="5124" max="5125" width="13.28515625" style="56" customWidth="1"/>
    <col min="5126" max="5126" width="13.7109375" style="56" customWidth="1"/>
    <col min="5127" max="5376" width="9.140625" style="56"/>
    <col min="5377" max="5377" width="6.140625" style="56" customWidth="1"/>
    <col min="5378" max="5378" width="31.7109375" style="56" customWidth="1"/>
    <col min="5379" max="5379" width="9.140625" style="56"/>
    <col min="5380" max="5381" width="13.28515625" style="56" customWidth="1"/>
    <col min="5382" max="5382" width="13.7109375" style="56" customWidth="1"/>
    <col min="5383" max="5632" width="9.140625" style="56"/>
    <col min="5633" max="5633" width="6.140625" style="56" customWidth="1"/>
    <col min="5634" max="5634" width="31.7109375" style="56" customWidth="1"/>
    <col min="5635" max="5635" width="9.140625" style="56"/>
    <col min="5636" max="5637" width="13.28515625" style="56" customWidth="1"/>
    <col min="5638" max="5638" width="13.7109375" style="56" customWidth="1"/>
    <col min="5639" max="5888" width="9.140625" style="56"/>
    <col min="5889" max="5889" width="6.140625" style="56" customWidth="1"/>
    <col min="5890" max="5890" width="31.7109375" style="56" customWidth="1"/>
    <col min="5891" max="5891" width="9.140625" style="56"/>
    <col min="5892" max="5893" width="13.28515625" style="56" customWidth="1"/>
    <col min="5894" max="5894" width="13.7109375" style="56" customWidth="1"/>
    <col min="5895" max="6144" width="9.140625" style="56"/>
    <col min="6145" max="6145" width="6.140625" style="56" customWidth="1"/>
    <col min="6146" max="6146" width="31.7109375" style="56" customWidth="1"/>
    <col min="6147" max="6147" width="9.140625" style="56"/>
    <col min="6148" max="6149" width="13.28515625" style="56" customWidth="1"/>
    <col min="6150" max="6150" width="13.7109375" style="56" customWidth="1"/>
    <col min="6151" max="6400" width="9.140625" style="56"/>
    <col min="6401" max="6401" width="6.140625" style="56" customWidth="1"/>
    <col min="6402" max="6402" width="31.7109375" style="56" customWidth="1"/>
    <col min="6403" max="6403" width="9.140625" style="56"/>
    <col min="6404" max="6405" width="13.28515625" style="56" customWidth="1"/>
    <col min="6406" max="6406" width="13.7109375" style="56" customWidth="1"/>
    <col min="6407" max="6656" width="9.140625" style="56"/>
    <col min="6657" max="6657" width="6.140625" style="56" customWidth="1"/>
    <col min="6658" max="6658" width="31.7109375" style="56" customWidth="1"/>
    <col min="6659" max="6659" width="9.140625" style="56"/>
    <col min="6660" max="6661" width="13.28515625" style="56" customWidth="1"/>
    <col min="6662" max="6662" width="13.7109375" style="56" customWidth="1"/>
    <col min="6663" max="6912" width="9.140625" style="56"/>
    <col min="6913" max="6913" width="6.140625" style="56" customWidth="1"/>
    <col min="6914" max="6914" width="31.7109375" style="56" customWidth="1"/>
    <col min="6915" max="6915" width="9.140625" style="56"/>
    <col min="6916" max="6917" width="13.28515625" style="56" customWidth="1"/>
    <col min="6918" max="6918" width="13.7109375" style="56" customWidth="1"/>
    <col min="6919" max="7168" width="9.140625" style="56"/>
    <col min="7169" max="7169" width="6.140625" style="56" customWidth="1"/>
    <col min="7170" max="7170" width="31.7109375" style="56" customWidth="1"/>
    <col min="7171" max="7171" width="9.140625" style="56"/>
    <col min="7172" max="7173" width="13.28515625" style="56" customWidth="1"/>
    <col min="7174" max="7174" width="13.7109375" style="56" customWidth="1"/>
    <col min="7175" max="7424" width="9.140625" style="56"/>
    <col min="7425" max="7425" width="6.140625" style="56" customWidth="1"/>
    <col min="7426" max="7426" width="31.7109375" style="56" customWidth="1"/>
    <col min="7427" max="7427" width="9.140625" style="56"/>
    <col min="7428" max="7429" width="13.28515625" style="56" customWidth="1"/>
    <col min="7430" max="7430" width="13.7109375" style="56" customWidth="1"/>
    <col min="7431" max="7680" width="9.140625" style="56"/>
    <col min="7681" max="7681" width="6.140625" style="56" customWidth="1"/>
    <col min="7682" max="7682" width="31.7109375" style="56" customWidth="1"/>
    <col min="7683" max="7683" width="9.140625" style="56"/>
    <col min="7684" max="7685" width="13.28515625" style="56" customWidth="1"/>
    <col min="7686" max="7686" width="13.7109375" style="56" customWidth="1"/>
    <col min="7687" max="7936" width="9.140625" style="56"/>
    <col min="7937" max="7937" width="6.140625" style="56" customWidth="1"/>
    <col min="7938" max="7938" width="31.7109375" style="56" customWidth="1"/>
    <col min="7939" max="7939" width="9.140625" style="56"/>
    <col min="7940" max="7941" width="13.28515625" style="56" customWidth="1"/>
    <col min="7942" max="7942" width="13.7109375" style="56" customWidth="1"/>
    <col min="7943" max="8192" width="9.140625" style="56"/>
    <col min="8193" max="8193" width="6.140625" style="56" customWidth="1"/>
    <col min="8194" max="8194" width="31.7109375" style="56" customWidth="1"/>
    <col min="8195" max="8195" width="9.140625" style="56"/>
    <col min="8196" max="8197" width="13.28515625" style="56" customWidth="1"/>
    <col min="8198" max="8198" width="13.7109375" style="56" customWidth="1"/>
    <col min="8199" max="8448" width="9.140625" style="56"/>
    <col min="8449" max="8449" width="6.140625" style="56" customWidth="1"/>
    <col min="8450" max="8450" width="31.7109375" style="56" customWidth="1"/>
    <col min="8451" max="8451" width="9.140625" style="56"/>
    <col min="8452" max="8453" width="13.28515625" style="56" customWidth="1"/>
    <col min="8454" max="8454" width="13.7109375" style="56" customWidth="1"/>
    <col min="8455" max="8704" width="9.140625" style="56"/>
    <col min="8705" max="8705" width="6.140625" style="56" customWidth="1"/>
    <col min="8706" max="8706" width="31.7109375" style="56" customWidth="1"/>
    <col min="8707" max="8707" width="9.140625" style="56"/>
    <col min="8708" max="8709" width="13.28515625" style="56" customWidth="1"/>
    <col min="8710" max="8710" width="13.7109375" style="56" customWidth="1"/>
    <col min="8711" max="8960" width="9.140625" style="56"/>
    <col min="8961" max="8961" width="6.140625" style="56" customWidth="1"/>
    <col min="8962" max="8962" width="31.7109375" style="56" customWidth="1"/>
    <col min="8963" max="8963" width="9.140625" style="56"/>
    <col min="8964" max="8965" width="13.28515625" style="56" customWidth="1"/>
    <col min="8966" max="8966" width="13.7109375" style="56" customWidth="1"/>
    <col min="8967" max="9216" width="9.140625" style="56"/>
    <col min="9217" max="9217" width="6.140625" style="56" customWidth="1"/>
    <col min="9218" max="9218" width="31.7109375" style="56" customWidth="1"/>
    <col min="9219" max="9219" width="9.140625" style="56"/>
    <col min="9220" max="9221" width="13.28515625" style="56" customWidth="1"/>
    <col min="9222" max="9222" width="13.7109375" style="56" customWidth="1"/>
    <col min="9223" max="9472" width="9.140625" style="56"/>
    <col min="9473" max="9473" width="6.140625" style="56" customWidth="1"/>
    <col min="9474" max="9474" width="31.7109375" style="56" customWidth="1"/>
    <col min="9475" max="9475" width="9.140625" style="56"/>
    <col min="9476" max="9477" width="13.28515625" style="56" customWidth="1"/>
    <col min="9478" max="9478" width="13.7109375" style="56" customWidth="1"/>
    <col min="9479" max="9728" width="9.140625" style="56"/>
    <col min="9729" max="9729" width="6.140625" style="56" customWidth="1"/>
    <col min="9730" max="9730" width="31.7109375" style="56" customWidth="1"/>
    <col min="9731" max="9731" width="9.140625" style="56"/>
    <col min="9732" max="9733" width="13.28515625" style="56" customWidth="1"/>
    <col min="9734" max="9734" width="13.7109375" style="56" customWidth="1"/>
    <col min="9735" max="9984" width="9.140625" style="56"/>
    <col min="9985" max="9985" width="6.140625" style="56" customWidth="1"/>
    <col min="9986" max="9986" width="31.7109375" style="56" customWidth="1"/>
    <col min="9987" max="9987" width="9.140625" style="56"/>
    <col min="9988" max="9989" width="13.28515625" style="56" customWidth="1"/>
    <col min="9990" max="9990" width="13.7109375" style="56" customWidth="1"/>
    <col min="9991" max="10240" width="9.140625" style="56"/>
    <col min="10241" max="10241" width="6.140625" style="56" customWidth="1"/>
    <col min="10242" max="10242" width="31.7109375" style="56" customWidth="1"/>
    <col min="10243" max="10243" width="9.140625" style="56"/>
    <col min="10244" max="10245" width="13.28515625" style="56" customWidth="1"/>
    <col min="10246" max="10246" width="13.7109375" style="56" customWidth="1"/>
    <col min="10247" max="10496" width="9.140625" style="56"/>
    <col min="10497" max="10497" width="6.140625" style="56" customWidth="1"/>
    <col min="10498" max="10498" width="31.7109375" style="56" customWidth="1"/>
    <col min="10499" max="10499" width="9.140625" style="56"/>
    <col min="10500" max="10501" width="13.28515625" style="56" customWidth="1"/>
    <col min="10502" max="10502" width="13.7109375" style="56" customWidth="1"/>
    <col min="10503" max="10752" width="9.140625" style="56"/>
    <col min="10753" max="10753" width="6.140625" style="56" customWidth="1"/>
    <col min="10754" max="10754" width="31.7109375" style="56" customWidth="1"/>
    <col min="10755" max="10755" width="9.140625" style="56"/>
    <col min="10756" max="10757" width="13.28515625" style="56" customWidth="1"/>
    <col min="10758" max="10758" width="13.7109375" style="56" customWidth="1"/>
    <col min="10759" max="11008" width="9.140625" style="56"/>
    <col min="11009" max="11009" width="6.140625" style="56" customWidth="1"/>
    <col min="11010" max="11010" width="31.7109375" style="56" customWidth="1"/>
    <col min="11011" max="11011" width="9.140625" style="56"/>
    <col min="11012" max="11013" width="13.28515625" style="56" customWidth="1"/>
    <col min="11014" max="11014" width="13.7109375" style="56" customWidth="1"/>
    <col min="11015" max="11264" width="9.140625" style="56"/>
    <col min="11265" max="11265" width="6.140625" style="56" customWidth="1"/>
    <col min="11266" max="11266" width="31.7109375" style="56" customWidth="1"/>
    <col min="11267" max="11267" width="9.140625" style="56"/>
    <col min="11268" max="11269" width="13.28515625" style="56" customWidth="1"/>
    <col min="11270" max="11270" width="13.7109375" style="56" customWidth="1"/>
    <col min="11271" max="11520" width="9.140625" style="56"/>
    <col min="11521" max="11521" width="6.140625" style="56" customWidth="1"/>
    <col min="11522" max="11522" width="31.7109375" style="56" customWidth="1"/>
    <col min="11523" max="11523" width="9.140625" style="56"/>
    <col min="11524" max="11525" width="13.28515625" style="56" customWidth="1"/>
    <col min="11526" max="11526" width="13.7109375" style="56" customWidth="1"/>
    <col min="11527" max="11776" width="9.140625" style="56"/>
    <col min="11777" max="11777" width="6.140625" style="56" customWidth="1"/>
    <col min="11778" max="11778" width="31.7109375" style="56" customWidth="1"/>
    <col min="11779" max="11779" width="9.140625" style="56"/>
    <col min="11780" max="11781" width="13.28515625" style="56" customWidth="1"/>
    <col min="11782" max="11782" width="13.7109375" style="56" customWidth="1"/>
    <col min="11783" max="12032" width="9.140625" style="56"/>
    <col min="12033" max="12033" width="6.140625" style="56" customWidth="1"/>
    <col min="12034" max="12034" width="31.7109375" style="56" customWidth="1"/>
    <col min="12035" max="12035" width="9.140625" style="56"/>
    <col min="12036" max="12037" width="13.28515625" style="56" customWidth="1"/>
    <col min="12038" max="12038" width="13.7109375" style="56" customWidth="1"/>
    <col min="12039" max="12288" width="9.140625" style="56"/>
    <col min="12289" max="12289" width="6.140625" style="56" customWidth="1"/>
    <col min="12290" max="12290" width="31.7109375" style="56" customWidth="1"/>
    <col min="12291" max="12291" width="9.140625" style="56"/>
    <col min="12292" max="12293" width="13.28515625" style="56" customWidth="1"/>
    <col min="12294" max="12294" width="13.7109375" style="56" customWidth="1"/>
    <col min="12295" max="12544" width="9.140625" style="56"/>
    <col min="12545" max="12545" width="6.140625" style="56" customWidth="1"/>
    <col min="12546" max="12546" width="31.7109375" style="56" customWidth="1"/>
    <col min="12547" max="12547" width="9.140625" style="56"/>
    <col min="12548" max="12549" width="13.28515625" style="56" customWidth="1"/>
    <col min="12550" max="12550" width="13.7109375" style="56" customWidth="1"/>
    <col min="12551" max="12800" width="9.140625" style="56"/>
    <col min="12801" max="12801" width="6.140625" style="56" customWidth="1"/>
    <col min="12802" max="12802" width="31.7109375" style="56" customWidth="1"/>
    <col min="12803" max="12803" width="9.140625" style="56"/>
    <col min="12804" max="12805" width="13.28515625" style="56" customWidth="1"/>
    <col min="12806" max="12806" width="13.7109375" style="56" customWidth="1"/>
    <col min="12807" max="13056" width="9.140625" style="56"/>
    <col min="13057" max="13057" width="6.140625" style="56" customWidth="1"/>
    <col min="13058" max="13058" width="31.7109375" style="56" customWidth="1"/>
    <col min="13059" max="13059" width="9.140625" style="56"/>
    <col min="13060" max="13061" width="13.28515625" style="56" customWidth="1"/>
    <col min="13062" max="13062" width="13.7109375" style="56" customWidth="1"/>
    <col min="13063" max="13312" width="9.140625" style="56"/>
    <col min="13313" max="13313" width="6.140625" style="56" customWidth="1"/>
    <col min="13314" max="13314" width="31.7109375" style="56" customWidth="1"/>
    <col min="13315" max="13315" width="9.140625" style="56"/>
    <col min="13316" max="13317" width="13.28515625" style="56" customWidth="1"/>
    <col min="13318" max="13318" width="13.7109375" style="56" customWidth="1"/>
    <col min="13319" max="13568" width="9.140625" style="56"/>
    <col min="13569" max="13569" width="6.140625" style="56" customWidth="1"/>
    <col min="13570" max="13570" width="31.7109375" style="56" customWidth="1"/>
    <col min="13571" max="13571" width="9.140625" style="56"/>
    <col min="13572" max="13573" width="13.28515625" style="56" customWidth="1"/>
    <col min="13574" max="13574" width="13.7109375" style="56" customWidth="1"/>
    <col min="13575" max="13824" width="9.140625" style="56"/>
    <col min="13825" max="13825" width="6.140625" style="56" customWidth="1"/>
    <col min="13826" max="13826" width="31.7109375" style="56" customWidth="1"/>
    <col min="13827" max="13827" width="9.140625" style="56"/>
    <col min="13828" max="13829" width="13.28515625" style="56" customWidth="1"/>
    <col min="13830" max="13830" width="13.7109375" style="56" customWidth="1"/>
    <col min="13831" max="14080" width="9.140625" style="56"/>
    <col min="14081" max="14081" width="6.140625" style="56" customWidth="1"/>
    <col min="14082" max="14082" width="31.7109375" style="56" customWidth="1"/>
    <col min="14083" max="14083" width="9.140625" style="56"/>
    <col min="14084" max="14085" width="13.28515625" style="56" customWidth="1"/>
    <col min="14086" max="14086" width="13.7109375" style="56" customWidth="1"/>
    <col min="14087" max="14336" width="9.140625" style="56"/>
    <col min="14337" max="14337" width="6.140625" style="56" customWidth="1"/>
    <col min="14338" max="14338" width="31.7109375" style="56" customWidth="1"/>
    <col min="14339" max="14339" width="9.140625" style="56"/>
    <col min="14340" max="14341" width="13.28515625" style="56" customWidth="1"/>
    <col min="14342" max="14342" width="13.7109375" style="56" customWidth="1"/>
    <col min="14343" max="14592" width="9.140625" style="56"/>
    <col min="14593" max="14593" width="6.140625" style="56" customWidth="1"/>
    <col min="14594" max="14594" width="31.7109375" style="56" customWidth="1"/>
    <col min="14595" max="14595" width="9.140625" style="56"/>
    <col min="14596" max="14597" width="13.28515625" style="56" customWidth="1"/>
    <col min="14598" max="14598" width="13.7109375" style="56" customWidth="1"/>
    <col min="14599" max="14848" width="9.140625" style="56"/>
    <col min="14849" max="14849" width="6.140625" style="56" customWidth="1"/>
    <col min="14850" max="14850" width="31.7109375" style="56" customWidth="1"/>
    <col min="14851" max="14851" width="9.140625" style="56"/>
    <col min="14852" max="14853" width="13.28515625" style="56" customWidth="1"/>
    <col min="14854" max="14854" width="13.7109375" style="56" customWidth="1"/>
    <col min="14855" max="15104" width="9.140625" style="56"/>
    <col min="15105" max="15105" width="6.140625" style="56" customWidth="1"/>
    <col min="15106" max="15106" width="31.7109375" style="56" customWidth="1"/>
    <col min="15107" max="15107" width="9.140625" style="56"/>
    <col min="15108" max="15109" width="13.28515625" style="56" customWidth="1"/>
    <col min="15110" max="15110" width="13.7109375" style="56" customWidth="1"/>
    <col min="15111" max="15360" width="9.140625" style="56"/>
    <col min="15361" max="15361" width="6.140625" style="56" customWidth="1"/>
    <col min="15362" max="15362" width="31.7109375" style="56" customWidth="1"/>
    <col min="15363" max="15363" width="9.140625" style="56"/>
    <col min="15364" max="15365" width="13.28515625" style="56" customWidth="1"/>
    <col min="15366" max="15366" width="13.7109375" style="56" customWidth="1"/>
    <col min="15367" max="15616" width="9.140625" style="56"/>
    <col min="15617" max="15617" width="6.140625" style="56" customWidth="1"/>
    <col min="15618" max="15618" width="31.7109375" style="56" customWidth="1"/>
    <col min="15619" max="15619" width="9.140625" style="56"/>
    <col min="15620" max="15621" width="13.28515625" style="56" customWidth="1"/>
    <col min="15622" max="15622" width="13.7109375" style="56" customWidth="1"/>
    <col min="15623" max="15872" width="9.140625" style="56"/>
    <col min="15873" max="15873" width="6.140625" style="56" customWidth="1"/>
    <col min="15874" max="15874" width="31.7109375" style="56" customWidth="1"/>
    <col min="15875" max="15875" width="9.140625" style="56"/>
    <col min="15876" max="15877" width="13.28515625" style="56" customWidth="1"/>
    <col min="15878" max="15878" width="13.7109375" style="56" customWidth="1"/>
    <col min="15879" max="16128" width="9.140625" style="56"/>
    <col min="16129" max="16129" width="6.140625" style="56" customWidth="1"/>
    <col min="16130" max="16130" width="31.7109375" style="56" customWidth="1"/>
    <col min="16131" max="16131" width="9.140625" style="56"/>
    <col min="16132" max="16133" width="13.28515625" style="56" customWidth="1"/>
    <col min="16134" max="16134" width="13.7109375" style="56" customWidth="1"/>
    <col min="16135" max="16384" width="9.140625" style="56"/>
  </cols>
  <sheetData>
    <row r="1" spans="1:7" x14ac:dyDescent="0.2">
      <c r="B1" s="52" t="s">
        <v>11</v>
      </c>
      <c r="G1" s="55"/>
    </row>
    <row r="2" spans="1:7" x14ac:dyDescent="0.2">
      <c r="B2" s="52" t="s">
        <v>12</v>
      </c>
      <c r="G2" s="55"/>
    </row>
    <row r="3" spans="1:7" x14ac:dyDescent="0.2">
      <c r="B3" s="52" t="s">
        <v>13</v>
      </c>
      <c r="G3" s="55"/>
    </row>
    <row r="4" spans="1:7" x14ac:dyDescent="0.2">
      <c r="B4" s="52" t="s">
        <v>14</v>
      </c>
      <c r="G4" s="55"/>
    </row>
    <row r="5" spans="1:7" x14ac:dyDescent="0.2">
      <c r="B5" s="52"/>
    </row>
    <row r="6" spans="1:7" x14ac:dyDescent="0.2">
      <c r="B6" s="52" t="s">
        <v>15</v>
      </c>
    </row>
    <row r="7" spans="1:7" x14ac:dyDescent="0.2">
      <c r="B7" s="52"/>
    </row>
    <row r="8" spans="1:7" x14ac:dyDescent="0.2">
      <c r="A8" s="57" t="s">
        <v>16</v>
      </c>
      <c r="B8" s="58" t="s">
        <v>17</v>
      </c>
      <c r="C8" s="58"/>
      <c r="D8" s="59"/>
      <c r="E8" s="60"/>
      <c r="F8" s="60"/>
    </row>
    <row r="9" spans="1:7" x14ac:dyDescent="0.2">
      <c r="A9" s="57"/>
      <c r="B9" s="61" t="s">
        <v>18</v>
      </c>
      <c r="C9" s="58"/>
      <c r="D9" s="59"/>
      <c r="E9" s="60"/>
      <c r="F9" s="60"/>
    </row>
    <row r="10" spans="1:7" x14ac:dyDescent="0.2">
      <c r="A10" s="57"/>
      <c r="B10" s="61" t="s">
        <v>19</v>
      </c>
      <c r="C10" s="58"/>
      <c r="D10" s="60"/>
      <c r="E10" s="60"/>
      <c r="F10" s="60"/>
    </row>
    <row r="11" spans="1:7" x14ac:dyDescent="0.2">
      <c r="A11" s="57"/>
      <c r="B11" s="61" t="s">
        <v>20</v>
      </c>
      <c r="C11" s="58"/>
      <c r="D11" s="60"/>
      <c r="E11" s="60"/>
      <c r="F11" s="60"/>
    </row>
    <row r="12" spans="1:7" x14ac:dyDescent="0.2">
      <c r="A12" s="57"/>
      <c r="B12" s="58"/>
      <c r="C12" s="58"/>
      <c r="D12" s="59"/>
      <c r="E12" s="60"/>
      <c r="F12" s="60"/>
    </row>
    <row r="13" spans="1:7" x14ac:dyDescent="0.2">
      <c r="A13" s="57"/>
      <c r="B13" s="61" t="s">
        <v>21</v>
      </c>
      <c r="C13" s="58"/>
      <c r="D13" s="59"/>
      <c r="E13" s="60"/>
      <c r="F13" s="60"/>
    </row>
    <row r="14" spans="1:7" x14ac:dyDescent="0.2">
      <c r="A14" s="57"/>
      <c r="B14" s="61" t="s">
        <v>22</v>
      </c>
      <c r="C14" s="58"/>
      <c r="D14" s="60"/>
      <c r="E14" s="60"/>
      <c r="F14" s="60"/>
    </row>
    <row r="15" spans="1:7" x14ac:dyDescent="0.2">
      <c r="A15" s="57"/>
      <c r="B15" s="61" t="s">
        <v>23</v>
      </c>
      <c r="C15" s="58"/>
      <c r="D15" s="60"/>
      <c r="E15" s="60"/>
      <c r="F15" s="60"/>
    </row>
    <row r="16" spans="1:7" x14ac:dyDescent="0.2">
      <c r="A16" s="57"/>
      <c r="B16" s="61" t="s">
        <v>24</v>
      </c>
      <c r="C16" s="58"/>
      <c r="D16" s="60"/>
      <c r="E16" s="60"/>
      <c r="F16" s="60"/>
    </row>
    <row r="17" spans="1:6" x14ac:dyDescent="0.2">
      <c r="B17" s="52"/>
    </row>
    <row r="18" spans="1:6" x14ac:dyDescent="0.2">
      <c r="A18" s="62" t="s">
        <v>25</v>
      </c>
      <c r="B18" s="52" t="s">
        <v>26</v>
      </c>
    </row>
    <row r="19" spans="1:6" x14ac:dyDescent="0.2">
      <c r="A19" s="62"/>
      <c r="B19" s="52"/>
    </row>
    <row r="20" spans="1:6" x14ac:dyDescent="0.2">
      <c r="A20" s="57"/>
      <c r="B20" s="58" t="s">
        <v>27</v>
      </c>
      <c r="C20" s="58"/>
      <c r="D20" s="63"/>
      <c r="E20" s="60"/>
      <c r="F20" s="60"/>
    </row>
    <row r="21" spans="1:6" x14ac:dyDescent="0.2">
      <c r="A21" s="57" t="s">
        <v>28</v>
      </c>
      <c r="B21" s="58" t="s">
        <v>29</v>
      </c>
      <c r="C21" s="58"/>
      <c r="D21" s="63"/>
      <c r="E21" s="60"/>
      <c r="F21" s="60"/>
    </row>
    <row r="22" spans="1:6" x14ac:dyDescent="0.2">
      <c r="A22" s="57"/>
      <c r="B22" s="58" t="s">
        <v>30</v>
      </c>
      <c r="C22" s="58"/>
      <c r="D22" s="63"/>
      <c r="E22" s="60"/>
      <c r="F22" s="60"/>
    </row>
    <row r="23" spans="1:6" x14ac:dyDescent="0.2">
      <c r="A23" s="57"/>
      <c r="B23" s="58" t="s">
        <v>31</v>
      </c>
      <c r="C23" s="58" t="s">
        <v>32</v>
      </c>
      <c r="D23" s="54">
        <v>200</v>
      </c>
      <c r="E23" s="86"/>
      <c r="F23" s="60">
        <f>ROUND(D23*E23,2)</f>
        <v>0</v>
      </c>
    </row>
    <row r="24" spans="1:6" x14ac:dyDescent="0.2">
      <c r="A24" s="57"/>
      <c r="B24" s="58"/>
      <c r="C24" s="58"/>
      <c r="D24" s="63"/>
      <c r="E24" s="86"/>
      <c r="F24" s="60"/>
    </row>
    <row r="25" spans="1:6" x14ac:dyDescent="0.2">
      <c r="A25" s="57"/>
      <c r="B25" s="58" t="s">
        <v>33</v>
      </c>
      <c r="C25" s="58"/>
      <c r="D25" s="63"/>
      <c r="E25" s="86"/>
      <c r="F25" s="60"/>
    </row>
    <row r="26" spans="1:6" x14ac:dyDescent="0.2">
      <c r="A26" s="57" t="s">
        <v>34</v>
      </c>
      <c r="B26" s="58" t="s">
        <v>35</v>
      </c>
      <c r="C26" s="58" t="s">
        <v>36</v>
      </c>
      <c r="D26" s="54">
        <v>30</v>
      </c>
      <c r="E26" s="86"/>
      <c r="F26" s="60">
        <f>ROUND(D26*E26,2)</f>
        <v>0</v>
      </c>
    </row>
    <row r="27" spans="1:6" x14ac:dyDescent="0.2">
      <c r="A27" s="57"/>
      <c r="B27" s="58"/>
      <c r="C27" s="58"/>
      <c r="D27" s="63"/>
      <c r="E27" s="86"/>
      <c r="F27" s="60"/>
    </row>
    <row r="28" spans="1:6" x14ac:dyDescent="0.2">
      <c r="A28" s="57"/>
      <c r="B28" s="58" t="s">
        <v>37</v>
      </c>
      <c r="C28" s="58"/>
      <c r="D28" s="63"/>
      <c r="E28" s="86"/>
      <c r="F28" s="60"/>
    </row>
    <row r="29" spans="1:6" x14ac:dyDescent="0.2">
      <c r="A29" s="57" t="s">
        <v>38</v>
      </c>
      <c r="B29" s="58" t="s">
        <v>29</v>
      </c>
      <c r="C29" s="58"/>
      <c r="D29" s="63"/>
      <c r="E29" s="86"/>
      <c r="F29" s="60"/>
    </row>
    <row r="30" spans="1:6" x14ac:dyDescent="0.2">
      <c r="A30" s="57"/>
      <c r="B30" s="58" t="s">
        <v>39</v>
      </c>
      <c r="C30" s="58"/>
      <c r="D30" s="63"/>
      <c r="E30" s="86"/>
      <c r="F30" s="60"/>
    </row>
    <row r="31" spans="1:6" x14ac:dyDescent="0.2">
      <c r="A31" s="57"/>
      <c r="B31" s="58" t="s">
        <v>40</v>
      </c>
      <c r="C31" s="58" t="s">
        <v>32</v>
      </c>
      <c r="D31" s="54">
        <v>450</v>
      </c>
      <c r="E31" s="86"/>
      <c r="F31" s="60">
        <f>ROUND(D31*E31,2)</f>
        <v>0</v>
      </c>
    </row>
    <row r="32" spans="1:6" x14ac:dyDescent="0.2">
      <c r="A32" s="57"/>
      <c r="B32" s="58"/>
      <c r="C32" s="58"/>
      <c r="D32" s="63"/>
      <c r="E32" s="86"/>
      <c r="F32" s="60"/>
    </row>
    <row r="33" spans="1:7" x14ac:dyDescent="0.2">
      <c r="A33" s="57"/>
      <c r="B33" s="58" t="s">
        <v>41</v>
      </c>
      <c r="C33" s="58"/>
      <c r="D33" s="63"/>
      <c r="E33" s="86"/>
      <c r="F33" s="60"/>
    </row>
    <row r="34" spans="1:7" x14ac:dyDescent="0.2">
      <c r="A34" s="57" t="s">
        <v>42</v>
      </c>
      <c r="B34" s="58" t="s">
        <v>43</v>
      </c>
      <c r="C34" s="58"/>
      <c r="D34" s="63"/>
      <c r="E34" s="86"/>
      <c r="F34" s="60"/>
    </row>
    <row r="35" spans="1:7" x14ac:dyDescent="0.2">
      <c r="A35" s="57"/>
      <c r="B35" s="58" t="s">
        <v>44</v>
      </c>
      <c r="C35" s="58"/>
      <c r="D35" s="63"/>
      <c r="E35" s="86"/>
      <c r="F35" s="60"/>
    </row>
    <row r="36" spans="1:7" x14ac:dyDescent="0.2">
      <c r="A36" s="57"/>
      <c r="B36" s="58" t="s">
        <v>31</v>
      </c>
      <c r="C36" s="58" t="s">
        <v>36</v>
      </c>
      <c r="D36" s="54">
        <v>10</v>
      </c>
      <c r="E36" s="86"/>
      <c r="F36" s="60">
        <f>ROUND(D36*E36,2)</f>
        <v>0</v>
      </c>
    </row>
    <row r="37" spans="1:7" x14ac:dyDescent="0.2">
      <c r="A37" s="62"/>
      <c r="B37" s="52"/>
      <c r="E37" s="87"/>
    </row>
    <row r="38" spans="1:7" x14ac:dyDescent="0.2">
      <c r="A38" s="57"/>
      <c r="B38" s="58" t="s">
        <v>45</v>
      </c>
      <c r="C38" s="58"/>
      <c r="D38" s="63"/>
      <c r="E38" s="86"/>
      <c r="F38" s="60"/>
    </row>
    <row r="39" spans="1:7" x14ac:dyDescent="0.2">
      <c r="A39" s="57" t="s">
        <v>46</v>
      </c>
      <c r="B39" s="58" t="s">
        <v>47</v>
      </c>
      <c r="C39" s="58"/>
      <c r="D39" s="63"/>
      <c r="E39" s="86"/>
      <c r="F39" s="60"/>
    </row>
    <row r="40" spans="1:7" x14ac:dyDescent="0.2">
      <c r="A40" s="57"/>
      <c r="B40" s="58" t="s">
        <v>48</v>
      </c>
      <c r="C40" s="58"/>
      <c r="D40" s="63"/>
      <c r="E40" s="86"/>
      <c r="F40" s="60"/>
    </row>
    <row r="41" spans="1:7" x14ac:dyDescent="0.2">
      <c r="A41" s="57"/>
      <c r="B41" s="58" t="s">
        <v>49</v>
      </c>
      <c r="C41" s="58"/>
      <c r="D41" s="63"/>
      <c r="E41" s="86"/>
      <c r="F41" s="60"/>
      <c r="G41" s="55"/>
    </row>
    <row r="42" spans="1:7" x14ac:dyDescent="0.2">
      <c r="A42" s="57"/>
      <c r="B42" s="56" t="s">
        <v>50</v>
      </c>
      <c r="C42" s="58" t="s">
        <v>51</v>
      </c>
      <c r="D42" s="54">
        <v>135</v>
      </c>
      <c r="E42" s="86"/>
      <c r="F42" s="60">
        <f>ROUND(D42*E42,2)</f>
        <v>0</v>
      </c>
    </row>
    <row r="43" spans="1:7" x14ac:dyDescent="0.2">
      <c r="A43" s="57"/>
      <c r="B43" s="58"/>
      <c r="C43" s="58"/>
      <c r="D43" s="63"/>
      <c r="E43" s="86"/>
      <c r="F43" s="60"/>
    </row>
    <row r="44" spans="1:7" x14ac:dyDescent="0.2">
      <c r="A44" s="57"/>
      <c r="B44" s="58" t="s">
        <v>53</v>
      </c>
      <c r="C44" s="58"/>
      <c r="D44" s="63"/>
      <c r="E44" s="86"/>
      <c r="F44" s="60"/>
    </row>
    <row r="45" spans="1:7" x14ac:dyDescent="0.2">
      <c r="A45" s="57" t="s">
        <v>54</v>
      </c>
      <c r="B45" s="58" t="s">
        <v>55</v>
      </c>
      <c r="C45" s="58"/>
      <c r="D45" s="63"/>
      <c r="E45" s="86"/>
      <c r="F45" s="60"/>
    </row>
    <row r="46" spans="1:7" x14ac:dyDescent="0.2">
      <c r="A46" s="57"/>
      <c r="B46" s="58" t="s">
        <v>56</v>
      </c>
      <c r="C46" s="58"/>
      <c r="D46" s="63"/>
      <c r="E46" s="86"/>
      <c r="F46" s="60"/>
    </row>
    <row r="47" spans="1:7" x14ac:dyDescent="0.2">
      <c r="A47" s="57"/>
      <c r="B47" s="58" t="s">
        <v>57</v>
      </c>
      <c r="C47" s="58"/>
      <c r="D47" s="63"/>
      <c r="E47" s="86"/>
      <c r="F47" s="60"/>
      <c r="G47" s="55"/>
    </row>
    <row r="48" spans="1:7" x14ac:dyDescent="0.2">
      <c r="A48" s="57"/>
      <c r="B48" s="56" t="s">
        <v>50</v>
      </c>
      <c r="C48" s="58" t="s">
        <v>36</v>
      </c>
      <c r="D48" s="54">
        <v>5</v>
      </c>
      <c r="E48" s="86"/>
      <c r="F48" s="60">
        <f>ROUND(D48*E48,2)</f>
        <v>0</v>
      </c>
    </row>
    <row r="49" spans="1:7" x14ac:dyDescent="0.2">
      <c r="A49" s="57"/>
      <c r="B49" s="58"/>
      <c r="C49" s="58"/>
      <c r="D49" s="63"/>
      <c r="E49" s="86"/>
      <c r="F49" s="60"/>
    </row>
    <row r="50" spans="1:7" x14ac:dyDescent="0.2">
      <c r="A50" s="57"/>
      <c r="B50" s="58" t="s">
        <v>58</v>
      </c>
      <c r="C50" s="58"/>
      <c r="D50" s="63"/>
      <c r="E50" s="86"/>
      <c r="F50" s="60"/>
    </row>
    <row r="51" spans="1:7" x14ac:dyDescent="0.2">
      <c r="A51" s="57" t="s">
        <v>59</v>
      </c>
      <c r="B51" s="58" t="s">
        <v>60</v>
      </c>
      <c r="C51" s="58"/>
      <c r="D51" s="63"/>
      <c r="E51" s="86"/>
      <c r="F51" s="60"/>
    </row>
    <row r="52" spans="1:7" x14ac:dyDescent="0.2">
      <c r="A52" s="57"/>
      <c r="B52" s="58" t="s">
        <v>61</v>
      </c>
      <c r="C52" s="58"/>
      <c r="D52" s="63"/>
      <c r="E52" s="86"/>
      <c r="F52" s="60"/>
      <c r="G52" s="55"/>
    </row>
    <row r="53" spans="1:7" x14ac:dyDescent="0.2">
      <c r="A53" s="57"/>
      <c r="B53" s="56" t="s">
        <v>50</v>
      </c>
      <c r="C53" s="58" t="s">
        <v>36</v>
      </c>
      <c r="D53" s="54">
        <v>5</v>
      </c>
      <c r="E53" s="86"/>
      <c r="F53" s="60">
        <f>ROUND(D53*E53,2)</f>
        <v>0</v>
      </c>
    </row>
    <row r="54" spans="1:7" x14ac:dyDescent="0.2">
      <c r="A54" s="57"/>
      <c r="B54" s="58"/>
      <c r="C54" s="58"/>
      <c r="D54" s="63"/>
      <c r="E54" s="86"/>
      <c r="F54" s="60"/>
    </row>
    <row r="55" spans="1:7" x14ac:dyDescent="0.2">
      <c r="A55" s="57"/>
      <c r="B55" s="58"/>
      <c r="C55" s="58"/>
      <c r="D55" s="63"/>
      <c r="E55" s="86"/>
      <c r="F55" s="60"/>
    </row>
    <row r="56" spans="1:7" x14ac:dyDescent="0.2">
      <c r="A56" s="57"/>
      <c r="B56" s="58"/>
      <c r="C56" s="58"/>
      <c r="D56" s="63"/>
      <c r="E56" s="86"/>
      <c r="F56" s="60"/>
    </row>
    <row r="57" spans="1:7" x14ac:dyDescent="0.2">
      <c r="A57" s="57"/>
      <c r="B57" s="58" t="s">
        <v>62</v>
      </c>
      <c r="C57" s="58"/>
      <c r="D57" s="63"/>
      <c r="E57" s="86"/>
      <c r="F57" s="60"/>
    </row>
    <row r="58" spans="1:7" x14ac:dyDescent="0.2">
      <c r="A58" s="57" t="s">
        <v>63</v>
      </c>
      <c r="B58" s="58" t="s">
        <v>64</v>
      </c>
      <c r="C58" s="58"/>
      <c r="D58" s="63"/>
      <c r="E58" s="86"/>
      <c r="F58" s="60"/>
    </row>
    <row r="59" spans="1:7" x14ac:dyDescent="0.2">
      <c r="A59" s="57"/>
      <c r="B59" s="58" t="s">
        <v>65</v>
      </c>
      <c r="C59" s="58"/>
      <c r="D59" s="63"/>
      <c r="E59" s="86"/>
      <c r="F59" s="60"/>
      <c r="G59" s="55"/>
    </row>
    <row r="60" spans="1:7" x14ac:dyDescent="0.2">
      <c r="A60" s="57"/>
      <c r="B60" s="56" t="s">
        <v>66</v>
      </c>
      <c r="C60" s="58" t="s">
        <v>36</v>
      </c>
      <c r="D60" s="54">
        <v>1</v>
      </c>
      <c r="E60" s="86"/>
      <c r="F60" s="60">
        <f>ROUND(D60*E60,2)</f>
        <v>0</v>
      </c>
    </row>
    <row r="61" spans="1:7" x14ac:dyDescent="0.2">
      <c r="A61" s="57"/>
      <c r="B61" s="58"/>
      <c r="C61" s="58"/>
      <c r="E61" s="86"/>
      <c r="F61" s="60"/>
    </row>
    <row r="62" spans="1:7" x14ac:dyDescent="0.2">
      <c r="A62" s="57" t="s">
        <v>67</v>
      </c>
      <c r="B62" s="58" t="s">
        <v>68</v>
      </c>
      <c r="C62" s="58"/>
      <c r="D62" s="63"/>
      <c r="E62" s="86"/>
      <c r="F62" s="60"/>
    </row>
    <row r="63" spans="1:7" x14ac:dyDescent="0.2">
      <c r="A63" s="57"/>
      <c r="B63" s="58" t="s">
        <v>69</v>
      </c>
      <c r="C63" s="58"/>
      <c r="D63" s="63"/>
      <c r="E63" s="86"/>
      <c r="F63" s="60"/>
      <c r="G63" s="55"/>
    </row>
    <row r="64" spans="1:7" x14ac:dyDescent="0.2">
      <c r="A64" s="57"/>
      <c r="B64" s="56" t="s">
        <v>66</v>
      </c>
      <c r="C64" s="58" t="s">
        <v>36</v>
      </c>
      <c r="D64" s="54">
        <v>5</v>
      </c>
      <c r="E64" s="86"/>
      <c r="F64" s="60">
        <f>ROUND(D64*E64,2)</f>
        <v>0</v>
      </c>
    </row>
    <row r="65" spans="1:7" x14ac:dyDescent="0.2">
      <c r="A65" s="57"/>
      <c r="B65" s="56"/>
      <c r="C65" s="58"/>
      <c r="E65" s="86"/>
      <c r="F65" s="60"/>
    </row>
    <row r="66" spans="1:7" x14ac:dyDescent="0.2">
      <c r="A66" s="57"/>
      <c r="B66" s="58" t="s">
        <v>70</v>
      </c>
      <c r="C66" s="58"/>
      <c r="D66" s="63"/>
      <c r="E66" s="86"/>
      <c r="F66" s="60"/>
    </row>
    <row r="67" spans="1:7" x14ac:dyDescent="0.2">
      <c r="A67" s="57" t="s">
        <v>71</v>
      </c>
      <c r="B67" s="58" t="s">
        <v>72</v>
      </c>
      <c r="C67" s="58"/>
      <c r="D67" s="63"/>
      <c r="E67" s="86"/>
      <c r="F67" s="60"/>
      <c r="G67" s="55"/>
    </row>
    <row r="68" spans="1:7" x14ac:dyDescent="0.2">
      <c r="A68" s="57"/>
      <c r="B68" s="58" t="s">
        <v>73</v>
      </c>
      <c r="C68" s="58"/>
      <c r="D68" s="63"/>
      <c r="E68" s="86"/>
      <c r="F68" s="60"/>
      <c r="G68" s="55"/>
    </row>
    <row r="69" spans="1:7" x14ac:dyDescent="0.2">
      <c r="A69" s="57"/>
      <c r="B69" s="56" t="s">
        <v>50</v>
      </c>
      <c r="C69" s="58" t="s">
        <v>51</v>
      </c>
      <c r="D69" s="54">
        <v>275</v>
      </c>
      <c r="E69" s="86"/>
      <c r="F69" s="60">
        <f>ROUND(D69*E69,2)</f>
        <v>0</v>
      </c>
    </row>
    <row r="70" spans="1:7" x14ac:dyDescent="0.2">
      <c r="A70" s="57"/>
      <c r="B70" s="56"/>
      <c r="C70" s="58"/>
      <c r="E70" s="86"/>
      <c r="F70" s="60"/>
    </row>
    <row r="71" spans="1:7" x14ac:dyDescent="0.2">
      <c r="A71" s="57"/>
      <c r="B71" s="58" t="s">
        <v>74</v>
      </c>
      <c r="C71" s="58"/>
      <c r="D71" s="63"/>
      <c r="E71" s="86"/>
      <c r="F71" s="60"/>
    </row>
    <row r="72" spans="1:7" x14ac:dyDescent="0.2">
      <c r="A72" s="57" t="s">
        <v>75</v>
      </c>
      <c r="B72" s="58" t="s">
        <v>76</v>
      </c>
      <c r="C72" s="58"/>
      <c r="D72" s="63"/>
      <c r="E72" s="86"/>
      <c r="F72" s="60"/>
    </row>
    <row r="73" spans="1:7" x14ac:dyDescent="0.2">
      <c r="A73" s="57"/>
      <c r="B73" s="58" t="s">
        <v>77</v>
      </c>
      <c r="C73" s="58"/>
      <c r="D73" s="63"/>
      <c r="E73" s="86"/>
      <c r="F73" s="60"/>
    </row>
    <row r="74" spans="1:7" x14ac:dyDescent="0.2">
      <c r="A74" s="57"/>
      <c r="B74" s="56" t="s">
        <v>78</v>
      </c>
      <c r="C74" s="58"/>
      <c r="D74" s="63"/>
      <c r="E74" s="86"/>
      <c r="F74" s="60"/>
      <c r="G74" s="55"/>
    </row>
    <row r="75" spans="1:7" x14ac:dyDescent="0.2">
      <c r="A75" s="57"/>
      <c r="B75" s="56" t="s">
        <v>50</v>
      </c>
      <c r="C75" s="58" t="s">
        <v>51</v>
      </c>
      <c r="D75" s="54">
        <v>68</v>
      </c>
      <c r="E75" s="86"/>
      <c r="F75" s="60">
        <f>ROUND(D75*E75,2)</f>
        <v>0</v>
      </c>
    </row>
    <row r="76" spans="1:7" x14ac:dyDescent="0.2">
      <c r="A76" s="57"/>
      <c r="B76" s="58"/>
      <c r="C76" s="58"/>
      <c r="D76" s="63"/>
      <c r="E76" s="86"/>
      <c r="F76" s="60"/>
    </row>
    <row r="77" spans="1:7" x14ac:dyDescent="0.2">
      <c r="A77" s="57"/>
      <c r="B77" s="58" t="s">
        <v>79</v>
      </c>
      <c r="C77" s="58"/>
      <c r="D77" s="63"/>
      <c r="E77" s="86"/>
      <c r="F77" s="60"/>
    </row>
    <row r="78" spans="1:7" x14ac:dyDescent="0.2">
      <c r="A78" s="57" t="s">
        <v>80</v>
      </c>
      <c r="B78" s="58" t="s">
        <v>81</v>
      </c>
      <c r="C78" s="58"/>
      <c r="D78" s="63"/>
      <c r="E78" s="86"/>
      <c r="F78" s="60"/>
    </row>
    <row r="79" spans="1:7" x14ac:dyDescent="0.2">
      <c r="A79" s="57"/>
      <c r="B79" s="58" t="s">
        <v>82</v>
      </c>
      <c r="C79" s="58"/>
      <c r="D79" s="63"/>
      <c r="E79" s="86"/>
      <c r="F79" s="60"/>
    </row>
    <row r="80" spans="1:7" x14ac:dyDescent="0.2">
      <c r="A80" s="57"/>
      <c r="B80" s="56" t="s">
        <v>83</v>
      </c>
      <c r="C80" s="58" t="s">
        <v>84</v>
      </c>
      <c r="D80" s="54">
        <v>130</v>
      </c>
      <c r="E80" s="86"/>
      <c r="F80" s="60">
        <f>ROUND(D80*E80,2)</f>
        <v>0</v>
      </c>
    </row>
    <row r="81" spans="1:8" x14ac:dyDescent="0.2">
      <c r="A81" s="57"/>
      <c r="B81" s="58"/>
      <c r="C81" s="58"/>
      <c r="D81" s="63"/>
      <c r="E81" s="86"/>
      <c r="F81" s="60"/>
    </row>
    <row r="82" spans="1:8" x14ac:dyDescent="0.2">
      <c r="A82" s="57"/>
      <c r="B82" s="58" t="s">
        <v>85</v>
      </c>
      <c r="C82" s="58"/>
      <c r="E82" s="86"/>
      <c r="F82" s="60"/>
    </row>
    <row r="83" spans="1:8" x14ac:dyDescent="0.2">
      <c r="A83" s="57" t="s">
        <v>86</v>
      </c>
      <c r="B83" s="58" t="s">
        <v>87</v>
      </c>
      <c r="C83" s="58"/>
      <c r="E83" s="86"/>
      <c r="F83" s="60"/>
    </row>
    <row r="84" spans="1:8" x14ac:dyDescent="0.2">
      <c r="A84" s="57"/>
      <c r="B84" s="58" t="s">
        <v>88</v>
      </c>
      <c r="C84" s="58"/>
      <c r="E84" s="86"/>
      <c r="F84" s="60"/>
      <c r="G84" s="55"/>
    </row>
    <row r="85" spans="1:8" x14ac:dyDescent="0.2">
      <c r="A85" s="57"/>
      <c r="B85" s="56" t="s">
        <v>89</v>
      </c>
      <c r="C85" s="58" t="s">
        <v>84</v>
      </c>
      <c r="D85" s="54">
        <v>80</v>
      </c>
      <c r="E85" s="86"/>
      <c r="F85" s="60">
        <f>ROUND(D85*E85,2)</f>
        <v>0</v>
      </c>
    </row>
    <row r="86" spans="1:8" ht="13.5" thickBot="1" x14ac:dyDescent="0.25">
      <c r="A86" s="57"/>
      <c r="B86" s="58"/>
      <c r="C86" s="58"/>
      <c r="D86" s="63"/>
      <c r="E86" s="86"/>
      <c r="F86" s="60"/>
    </row>
    <row r="87" spans="1:8" s="69" customFormat="1" ht="13.5" thickBot="1" x14ac:dyDescent="0.25">
      <c r="A87" s="64"/>
      <c r="B87" s="65" t="s">
        <v>90</v>
      </c>
      <c r="C87" s="66"/>
      <c r="D87" s="67"/>
      <c r="E87" s="90"/>
      <c r="F87" s="68">
        <f>SUM(F18:F86)</f>
        <v>0</v>
      </c>
      <c r="H87" s="56"/>
    </row>
    <row r="88" spans="1:8" s="69" customFormat="1" x14ac:dyDescent="0.2">
      <c r="A88" s="64"/>
      <c r="B88" s="70"/>
      <c r="C88" s="70"/>
      <c r="D88" s="71"/>
      <c r="E88" s="91"/>
      <c r="F88" s="71"/>
      <c r="H88" s="56"/>
    </row>
    <row r="89" spans="1:8" s="69" customFormat="1" x14ac:dyDescent="0.2">
      <c r="A89" s="64" t="s">
        <v>91</v>
      </c>
      <c r="B89" s="72" t="s">
        <v>92</v>
      </c>
      <c r="C89" s="70"/>
      <c r="D89" s="71"/>
      <c r="E89" s="91"/>
      <c r="F89" s="71"/>
      <c r="H89" s="56"/>
    </row>
    <row r="90" spans="1:8" s="69" customFormat="1" x14ac:dyDescent="0.2">
      <c r="A90" s="64"/>
      <c r="B90" s="72"/>
      <c r="C90" s="70"/>
      <c r="D90" s="71"/>
      <c r="E90" s="91"/>
      <c r="F90" s="71"/>
      <c r="H90" s="56"/>
    </row>
    <row r="91" spans="1:8" x14ac:dyDescent="0.2">
      <c r="A91" s="57"/>
      <c r="B91" s="58" t="s">
        <v>93</v>
      </c>
      <c r="C91" s="58"/>
      <c r="D91" s="60"/>
      <c r="E91" s="86"/>
      <c r="F91" s="60"/>
    </row>
    <row r="92" spans="1:8" x14ac:dyDescent="0.2">
      <c r="A92" s="57" t="s">
        <v>94</v>
      </c>
      <c r="B92" s="58" t="s">
        <v>95</v>
      </c>
      <c r="C92" s="58"/>
      <c r="D92" s="60"/>
      <c r="E92" s="86"/>
      <c r="F92" s="60"/>
    </row>
    <row r="93" spans="1:8" x14ac:dyDescent="0.2">
      <c r="A93" s="57"/>
      <c r="B93" s="58" t="s">
        <v>96</v>
      </c>
      <c r="C93" s="58"/>
      <c r="D93" s="60"/>
      <c r="E93" s="86"/>
      <c r="F93" s="60"/>
      <c r="G93" s="73"/>
    </row>
    <row r="94" spans="1:8" x14ac:dyDescent="0.2">
      <c r="A94" s="57"/>
      <c r="B94" s="58" t="s">
        <v>97</v>
      </c>
      <c r="C94" s="58" t="s">
        <v>52</v>
      </c>
      <c r="D94" s="60">
        <v>13</v>
      </c>
      <c r="E94" s="86"/>
      <c r="F94" s="60">
        <f>ROUND(D94*E94,2)</f>
        <v>0</v>
      </c>
      <c r="G94" s="54"/>
    </row>
    <row r="95" spans="1:8" x14ac:dyDescent="0.2">
      <c r="A95" s="62"/>
      <c r="B95" s="52"/>
      <c r="E95" s="87"/>
      <c r="F95" s="60"/>
    </row>
    <row r="96" spans="1:8" x14ac:dyDescent="0.2">
      <c r="A96" s="57"/>
      <c r="B96" s="58" t="s">
        <v>98</v>
      </c>
      <c r="C96" s="58"/>
      <c r="D96" s="63"/>
      <c r="E96" s="86"/>
      <c r="F96" s="60"/>
    </row>
    <row r="97" spans="1:11" x14ac:dyDescent="0.2">
      <c r="A97" s="57" t="s">
        <v>99</v>
      </c>
      <c r="B97" s="58" t="s">
        <v>95</v>
      </c>
      <c r="C97" s="58"/>
      <c r="D97" s="63"/>
      <c r="E97" s="86"/>
      <c r="F97" s="60"/>
      <c r="K97" s="54"/>
    </row>
    <row r="98" spans="1:11" x14ac:dyDescent="0.2">
      <c r="A98" s="57"/>
      <c r="B98" s="58" t="s">
        <v>100</v>
      </c>
      <c r="C98" s="58"/>
      <c r="D98" s="63"/>
      <c r="E98" s="86"/>
      <c r="F98" s="60"/>
      <c r="G98" s="55"/>
    </row>
    <row r="99" spans="1:11" x14ac:dyDescent="0.2">
      <c r="A99" s="57"/>
      <c r="B99" s="56" t="s">
        <v>50</v>
      </c>
      <c r="C99" s="58" t="s">
        <v>52</v>
      </c>
      <c r="D99" s="54">
        <v>36</v>
      </c>
      <c r="E99" s="86"/>
      <c r="F99" s="60">
        <f>ROUND(D99*E99,2)</f>
        <v>0</v>
      </c>
      <c r="G99" s="54"/>
    </row>
    <row r="100" spans="1:11" x14ac:dyDescent="0.2">
      <c r="A100" s="57"/>
      <c r="B100" s="56"/>
      <c r="C100" s="58"/>
      <c r="E100" s="86"/>
      <c r="F100" s="60"/>
      <c r="G100" s="54"/>
    </row>
    <row r="101" spans="1:11" x14ac:dyDescent="0.2">
      <c r="A101" s="57"/>
      <c r="B101" s="58" t="s">
        <v>101</v>
      </c>
      <c r="C101" s="58"/>
      <c r="D101" s="63"/>
      <c r="E101" s="86"/>
      <c r="F101" s="60"/>
    </row>
    <row r="102" spans="1:11" x14ac:dyDescent="0.2">
      <c r="A102" s="57" t="s">
        <v>102</v>
      </c>
      <c r="B102" s="58" t="s">
        <v>103</v>
      </c>
      <c r="C102" s="58"/>
      <c r="D102" s="63"/>
      <c r="E102" s="86"/>
      <c r="F102" s="60"/>
    </row>
    <row r="103" spans="1:11" x14ac:dyDescent="0.2">
      <c r="A103" s="57"/>
      <c r="B103" s="58" t="s">
        <v>104</v>
      </c>
      <c r="C103" s="58"/>
      <c r="D103" s="63"/>
      <c r="E103" s="86"/>
      <c r="F103" s="60"/>
    </row>
    <row r="104" spans="1:11" x14ac:dyDescent="0.2">
      <c r="A104" s="57"/>
      <c r="B104" s="58" t="s">
        <v>105</v>
      </c>
      <c r="C104" s="58"/>
      <c r="D104" s="63"/>
      <c r="E104" s="86"/>
      <c r="F104" s="60"/>
      <c r="G104" s="55"/>
    </row>
    <row r="105" spans="1:11" x14ac:dyDescent="0.2">
      <c r="A105" s="57"/>
      <c r="B105" s="56" t="s">
        <v>50</v>
      </c>
      <c r="C105" s="58" t="s">
        <v>52</v>
      </c>
      <c r="D105" s="54">
        <v>731</v>
      </c>
      <c r="E105" s="86"/>
      <c r="F105" s="60">
        <f>ROUND(D105*E105,2)</f>
        <v>0</v>
      </c>
      <c r="G105" s="54"/>
    </row>
    <row r="106" spans="1:11" x14ac:dyDescent="0.2">
      <c r="A106" s="57"/>
      <c r="B106" s="56"/>
      <c r="C106" s="58"/>
      <c r="E106" s="86"/>
      <c r="F106" s="60"/>
      <c r="G106" s="54"/>
    </row>
    <row r="107" spans="1:11" x14ac:dyDescent="0.2">
      <c r="A107" s="57"/>
      <c r="B107" s="58" t="s">
        <v>106</v>
      </c>
      <c r="C107" s="58"/>
      <c r="D107" s="63"/>
      <c r="E107" s="86"/>
      <c r="F107" s="60"/>
    </row>
    <row r="108" spans="1:11" x14ac:dyDescent="0.2">
      <c r="A108" s="57" t="s">
        <v>107</v>
      </c>
      <c r="B108" s="58" t="s">
        <v>108</v>
      </c>
      <c r="C108" s="58"/>
      <c r="D108" s="63"/>
      <c r="E108" s="86"/>
      <c r="F108" s="60"/>
    </row>
    <row r="109" spans="1:11" x14ac:dyDescent="0.2">
      <c r="A109" s="57"/>
      <c r="B109" s="58" t="s">
        <v>109</v>
      </c>
      <c r="C109" s="58"/>
      <c r="D109" s="63"/>
      <c r="E109" s="86"/>
      <c r="F109" s="60"/>
    </row>
    <row r="110" spans="1:11" x14ac:dyDescent="0.2">
      <c r="A110" s="57"/>
      <c r="B110" s="58" t="s">
        <v>110</v>
      </c>
      <c r="C110" s="58"/>
      <c r="D110" s="63"/>
      <c r="E110" s="86"/>
      <c r="F110" s="60"/>
    </row>
    <row r="111" spans="1:11" x14ac:dyDescent="0.2">
      <c r="A111" s="57"/>
      <c r="B111" s="58" t="s">
        <v>111</v>
      </c>
      <c r="C111" s="58"/>
      <c r="D111" s="63"/>
      <c r="E111" s="86"/>
      <c r="F111" s="60"/>
      <c r="G111" s="55"/>
    </row>
    <row r="112" spans="1:11" x14ac:dyDescent="0.2">
      <c r="A112" s="57"/>
      <c r="B112" s="56" t="s">
        <v>50</v>
      </c>
      <c r="C112" s="58" t="s">
        <v>52</v>
      </c>
      <c r="D112" s="54">
        <v>5</v>
      </c>
      <c r="E112" s="86"/>
      <c r="F112" s="60">
        <f>ROUND(D112*E112,2)</f>
        <v>0</v>
      </c>
      <c r="G112" s="54"/>
    </row>
    <row r="113" spans="1:7" x14ac:dyDescent="0.2">
      <c r="A113" s="57"/>
      <c r="B113" s="56"/>
      <c r="C113" s="58"/>
      <c r="E113" s="86"/>
      <c r="F113" s="60"/>
      <c r="G113" s="54"/>
    </row>
    <row r="114" spans="1:7" x14ac:dyDescent="0.2">
      <c r="A114" s="57"/>
      <c r="B114" s="58" t="s">
        <v>112</v>
      </c>
      <c r="C114" s="58"/>
      <c r="D114" s="63"/>
      <c r="E114" s="86"/>
      <c r="F114" s="60"/>
    </row>
    <row r="115" spans="1:7" x14ac:dyDescent="0.2">
      <c r="A115" s="57" t="s">
        <v>113</v>
      </c>
      <c r="B115" s="58" t="s">
        <v>114</v>
      </c>
      <c r="C115" s="58"/>
      <c r="D115" s="63"/>
      <c r="E115" s="86"/>
      <c r="F115" s="60"/>
    </row>
    <row r="116" spans="1:7" x14ac:dyDescent="0.2">
      <c r="A116" s="57"/>
      <c r="B116" s="58" t="s">
        <v>115</v>
      </c>
      <c r="C116" s="58"/>
      <c r="D116" s="63"/>
      <c r="E116" s="86"/>
      <c r="F116" s="60"/>
    </row>
    <row r="117" spans="1:7" x14ac:dyDescent="0.2">
      <c r="A117" s="57"/>
      <c r="B117" s="58" t="s">
        <v>116</v>
      </c>
      <c r="C117" s="58"/>
      <c r="D117" s="63"/>
      <c r="E117" s="86"/>
      <c r="F117" s="60"/>
    </row>
    <row r="118" spans="1:7" x14ac:dyDescent="0.2">
      <c r="A118" s="57"/>
      <c r="B118" s="58" t="s">
        <v>110</v>
      </c>
      <c r="C118" s="58"/>
      <c r="D118" s="63"/>
      <c r="E118" s="86"/>
      <c r="F118" s="60"/>
    </row>
    <row r="119" spans="1:7" x14ac:dyDescent="0.2">
      <c r="A119" s="57"/>
      <c r="B119" s="58" t="s">
        <v>117</v>
      </c>
      <c r="C119" s="58"/>
      <c r="D119" s="63"/>
      <c r="E119" s="86"/>
      <c r="F119" s="60"/>
      <c r="G119" s="55"/>
    </row>
    <row r="120" spans="1:7" x14ac:dyDescent="0.2">
      <c r="A120" s="57"/>
      <c r="B120" s="56" t="s">
        <v>50</v>
      </c>
      <c r="C120" s="58" t="s">
        <v>52</v>
      </c>
      <c r="D120" s="54">
        <v>25</v>
      </c>
      <c r="E120" s="86"/>
      <c r="F120" s="60">
        <f>ROUND(D120*E120,2)</f>
        <v>0</v>
      </c>
      <c r="G120" s="54"/>
    </row>
    <row r="121" spans="1:7" x14ac:dyDescent="0.2">
      <c r="A121" s="57"/>
      <c r="B121" s="56"/>
      <c r="C121" s="58"/>
      <c r="E121" s="86"/>
      <c r="F121" s="60"/>
      <c r="G121" s="54"/>
    </row>
    <row r="122" spans="1:7" x14ac:dyDescent="0.2">
      <c r="A122" s="57"/>
      <c r="B122" s="58" t="s">
        <v>118</v>
      </c>
      <c r="C122" s="58"/>
      <c r="D122" s="63"/>
      <c r="E122" s="86"/>
      <c r="F122" s="60"/>
    </row>
    <row r="123" spans="1:7" x14ac:dyDescent="0.2">
      <c r="A123" s="57" t="s">
        <v>119</v>
      </c>
      <c r="B123" s="58" t="s">
        <v>120</v>
      </c>
      <c r="C123" s="58"/>
      <c r="D123" s="63"/>
      <c r="E123" s="86"/>
      <c r="F123" s="60"/>
    </row>
    <row r="124" spans="1:7" x14ac:dyDescent="0.2">
      <c r="A124" s="57"/>
      <c r="B124" s="58" t="s">
        <v>121</v>
      </c>
      <c r="C124" s="58" t="s">
        <v>51</v>
      </c>
      <c r="D124" s="54">
        <v>350</v>
      </c>
      <c r="E124" s="86"/>
      <c r="F124" s="60">
        <f>ROUND(D124*E124,2)</f>
        <v>0</v>
      </c>
    </row>
    <row r="125" spans="1:7" x14ac:dyDescent="0.2">
      <c r="A125" s="57"/>
      <c r="B125" s="58"/>
      <c r="C125" s="58"/>
      <c r="D125" s="60"/>
      <c r="E125" s="86"/>
      <c r="F125" s="60"/>
    </row>
    <row r="126" spans="1:7" x14ac:dyDescent="0.2">
      <c r="A126" s="57"/>
      <c r="B126" s="58" t="s">
        <v>122</v>
      </c>
      <c r="C126" s="58"/>
      <c r="D126" s="60"/>
      <c r="E126" s="86"/>
      <c r="F126" s="60"/>
    </row>
    <row r="127" spans="1:7" x14ac:dyDescent="0.2">
      <c r="A127" s="57" t="s">
        <v>123</v>
      </c>
      <c r="B127" s="58" t="s">
        <v>124</v>
      </c>
      <c r="C127" s="58"/>
      <c r="D127" s="60"/>
      <c r="E127" s="86"/>
      <c r="F127" s="60"/>
    </row>
    <row r="128" spans="1:7" x14ac:dyDescent="0.2">
      <c r="A128" s="57"/>
      <c r="B128" s="58" t="s">
        <v>125</v>
      </c>
      <c r="C128" s="58" t="s">
        <v>52</v>
      </c>
      <c r="D128" s="60">
        <v>35</v>
      </c>
      <c r="E128" s="86"/>
      <c r="F128" s="60">
        <f>ROUND(D128*E128,2)</f>
        <v>0</v>
      </c>
    </row>
    <row r="129" spans="1:6" x14ac:dyDescent="0.2">
      <c r="A129" s="57"/>
      <c r="B129" s="58"/>
      <c r="C129" s="58"/>
      <c r="E129" s="86"/>
      <c r="F129" s="60"/>
    </row>
    <row r="130" spans="1:6" x14ac:dyDescent="0.2">
      <c r="A130" s="57"/>
      <c r="B130" s="58" t="s">
        <v>126</v>
      </c>
      <c r="C130" s="58"/>
      <c r="D130" s="63"/>
      <c r="E130" s="86"/>
      <c r="F130" s="60"/>
    </row>
    <row r="131" spans="1:6" x14ac:dyDescent="0.2">
      <c r="A131" s="57" t="s">
        <v>127</v>
      </c>
      <c r="B131" s="58" t="s">
        <v>128</v>
      </c>
      <c r="C131" s="58"/>
      <c r="D131" s="63"/>
      <c r="E131" s="86"/>
      <c r="F131" s="60"/>
    </row>
    <row r="132" spans="1:6" x14ac:dyDescent="0.2">
      <c r="A132" s="57"/>
      <c r="B132" s="58" t="s">
        <v>129</v>
      </c>
      <c r="C132" s="58"/>
      <c r="D132" s="63"/>
      <c r="E132" s="86"/>
      <c r="F132" s="60"/>
    </row>
    <row r="133" spans="1:6" x14ac:dyDescent="0.2">
      <c r="A133" s="57"/>
      <c r="B133" s="58" t="s">
        <v>130</v>
      </c>
      <c r="C133" s="58" t="s">
        <v>52</v>
      </c>
      <c r="D133" s="54">
        <v>187</v>
      </c>
      <c r="E133" s="86"/>
      <c r="F133" s="60">
        <f>ROUND(D133*E133,2)</f>
        <v>0</v>
      </c>
    </row>
    <row r="134" spans="1:6" x14ac:dyDescent="0.2">
      <c r="A134" s="57"/>
      <c r="B134" s="58"/>
      <c r="C134" s="58"/>
      <c r="E134" s="86"/>
      <c r="F134" s="60"/>
    </row>
    <row r="135" spans="1:6" x14ac:dyDescent="0.2">
      <c r="A135" s="57"/>
      <c r="B135" s="58" t="s">
        <v>131</v>
      </c>
      <c r="C135" s="58"/>
      <c r="D135" s="63"/>
      <c r="E135" s="86"/>
      <c r="F135" s="60"/>
    </row>
    <row r="136" spans="1:6" x14ac:dyDescent="0.2">
      <c r="A136" s="57" t="s">
        <v>132</v>
      </c>
      <c r="B136" s="58" t="s">
        <v>133</v>
      </c>
      <c r="C136" s="58"/>
      <c r="D136" s="63"/>
      <c r="E136" s="86"/>
      <c r="F136" s="60"/>
    </row>
    <row r="137" spans="1:6" x14ac:dyDescent="0.2">
      <c r="A137" s="57"/>
      <c r="B137" s="58" t="s">
        <v>134</v>
      </c>
      <c r="C137" s="58" t="s">
        <v>51</v>
      </c>
      <c r="D137" s="54">
        <v>73</v>
      </c>
      <c r="E137" s="86"/>
      <c r="F137" s="60">
        <f>ROUND(D137*E137,2)</f>
        <v>0</v>
      </c>
    </row>
    <row r="138" spans="1:6" x14ac:dyDescent="0.2">
      <c r="A138" s="57"/>
      <c r="B138" s="58"/>
      <c r="C138" s="58"/>
      <c r="E138" s="86"/>
      <c r="F138" s="60"/>
    </row>
    <row r="139" spans="1:6" x14ac:dyDescent="0.2">
      <c r="A139" s="57"/>
      <c r="B139" s="58" t="s">
        <v>135</v>
      </c>
      <c r="C139" s="58"/>
      <c r="D139" s="63"/>
      <c r="E139" s="86"/>
      <c r="F139" s="60"/>
    </row>
    <row r="140" spans="1:6" x14ac:dyDescent="0.2">
      <c r="A140" s="57" t="s">
        <v>136</v>
      </c>
      <c r="B140" s="58" t="s">
        <v>137</v>
      </c>
      <c r="C140" s="58" t="s">
        <v>51</v>
      </c>
      <c r="D140" s="54">
        <v>73</v>
      </c>
      <c r="E140" s="86"/>
      <c r="F140" s="60">
        <f>ROUND(D140*E140,2)</f>
        <v>0</v>
      </c>
    </row>
    <row r="141" spans="1:6" x14ac:dyDescent="0.2">
      <c r="A141" s="57"/>
      <c r="B141" s="58"/>
      <c r="C141" s="58"/>
      <c r="D141" s="63"/>
      <c r="E141" s="86"/>
      <c r="F141" s="60"/>
    </row>
    <row r="142" spans="1:6" x14ac:dyDescent="0.2">
      <c r="A142" s="57"/>
      <c r="B142" s="58" t="s">
        <v>138</v>
      </c>
      <c r="C142" s="58"/>
      <c r="D142" s="63"/>
      <c r="E142" s="86"/>
      <c r="F142" s="60"/>
    </row>
    <row r="143" spans="1:6" x14ac:dyDescent="0.2">
      <c r="A143" s="57" t="s">
        <v>139</v>
      </c>
      <c r="B143" s="58" t="s">
        <v>140</v>
      </c>
      <c r="C143" s="58"/>
      <c r="D143" s="63"/>
      <c r="E143" s="86"/>
      <c r="F143" s="60"/>
    </row>
    <row r="144" spans="1:6" x14ac:dyDescent="0.2">
      <c r="A144" s="57"/>
      <c r="B144" s="58" t="s">
        <v>141</v>
      </c>
      <c r="C144" s="58" t="s">
        <v>52</v>
      </c>
      <c r="D144" s="54">
        <v>36</v>
      </c>
      <c r="E144" s="86"/>
      <c r="F144" s="60">
        <f>ROUND(D144*E144,2)</f>
        <v>0</v>
      </c>
    </row>
    <row r="145" spans="1:6" x14ac:dyDescent="0.2">
      <c r="A145" s="62"/>
      <c r="B145" s="52"/>
      <c r="E145" s="87"/>
      <c r="F145" s="60"/>
    </row>
    <row r="146" spans="1:6" x14ac:dyDescent="0.2">
      <c r="A146" s="57"/>
      <c r="B146" s="58" t="s">
        <v>142</v>
      </c>
      <c r="C146" s="58"/>
      <c r="D146" s="63"/>
      <c r="E146" s="86"/>
      <c r="F146" s="60"/>
    </row>
    <row r="147" spans="1:6" x14ac:dyDescent="0.2">
      <c r="A147" s="57" t="s">
        <v>143</v>
      </c>
      <c r="B147" s="58" t="s">
        <v>144</v>
      </c>
      <c r="C147" s="58"/>
      <c r="D147" s="63"/>
      <c r="E147" s="86"/>
      <c r="F147" s="60"/>
    </row>
    <row r="148" spans="1:6" x14ac:dyDescent="0.2">
      <c r="A148" s="57"/>
      <c r="B148" s="58" t="s">
        <v>145</v>
      </c>
      <c r="C148" s="58" t="s">
        <v>52</v>
      </c>
      <c r="D148" s="54">
        <v>761</v>
      </c>
      <c r="E148" s="86"/>
      <c r="F148" s="60">
        <f>ROUND(D148*E148,2)</f>
        <v>0</v>
      </c>
    </row>
    <row r="149" spans="1:6" ht="13.5" thickBot="1" x14ac:dyDescent="0.25">
      <c r="A149" s="62"/>
      <c r="B149" s="52"/>
      <c r="E149" s="87"/>
      <c r="F149" s="60"/>
    </row>
    <row r="150" spans="1:6" ht="13.5" thickBot="1" x14ac:dyDescent="0.25">
      <c r="A150" s="62"/>
      <c r="B150" s="65" t="s">
        <v>146</v>
      </c>
      <c r="C150" s="74"/>
      <c r="D150" s="75"/>
      <c r="E150" s="88"/>
      <c r="F150" s="68">
        <f>SUM(F89:F148)</f>
        <v>0</v>
      </c>
    </row>
    <row r="151" spans="1:6" x14ac:dyDescent="0.2">
      <c r="A151" s="62"/>
      <c r="B151" s="58"/>
      <c r="E151" s="87"/>
      <c r="F151" s="60"/>
    </row>
    <row r="152" spans="1:6" x14ac:dyDescent="0.2">
      <c r="A152" s="62" t="s">
        <v>147</v>
      </c>
      <c r="B152" s="52" t="s">
        <v>148</v>
      </c>
      <c r="E152" s="87"/>
      <c r="F152" s="60"/>
    </row>
    <row r="153" spans="1:6" x14ac:dyDescent="0.2">
      <c r="A153" s="62"/>
      <c r="B153" s="52"/>
      <c r="E153" s="87"/>
      <c r="F153" s="60"/>
    </row>
    <row r="154" spans="1:6" x14ac:dyDescent="0.2">
      <c r="A154" s="57"/>
      <c r="B154" s="58" t="s">
        <v>149</v>
      </c>
      <c r="C154" s="58"/>
      <c r="D154" s="63"/>
      <c r="E154" s="86"/>
      <c r="F154" s="60"/>
    </row>
    <row r="155" spans="1:6" x14ac:dyDescent="0.2">
      <c r="A155" s="57" t="s">
        <v>150</v>
      </c>
      <c r="B155" s="58" t="s">
        <v>151</v>
      </c>
      <c r="C155" s="58"/>
      <c r="D155" s="63"/>
      <c r="E155" s="86"/>
      <c r="F155" s="60"/>
    </row>
    <row r="156" spans="1:6" x14ac:dyDescent="0.2">
      <c r="A156" s="57"/>
      <c r="B156" s="58" t="s">
        <v>152</v>
      </c>
      <c r="C156" s="58"/>
      <c r="D156" s="63"/>
      <c r="E156" s="86"/>
      <c r="F156" s="60"/>
    </row>
    <row r="157" spans="1:6" x14ac:dyDescent="0.2">
      <c r="A157" s="57"/>
      <c r="B157" s="58" t="s">
        <v>153</v>
      </c>
      <c r="C157" s="58" t="s">
        <v>52</v>
      </c>
      <c r="D157" s="54">
        <v>156</v>
      </c>
      <c r="E157" s="86"/>
      <c r="F157" s="60">
        <f>ROUND(D157*E157,2)</f>
        <v>0</v>
      </c>
    </row>
    <row r="158" spans="1:6" x14ac:dyDescent="0.2">
      <c r="A158" s="57"/>
      <c r="B158" s="58"/>
      <c r="C158" s="58"/>
      <c r="E158" s="86"/>
      <c r="F158" s="60"/>
    </row>
    <row r="159" spans="1:6" x14ac:dyDescent="0.2">
      <c r="A159" s="57"/>
      <c r="B159" s="58" t="s">
        <v>154</v>
      </c>
      <c r="C159" s="58"/>
      <c r="D159" s="63"/>
      <c r="E159" s="86"/>
      <c r="F159" s="60"/>
    </row>
    <row r="160" spans="1:6" x14ac:dyDescent="0.2">
      <c r="A160" s="57" t="s">
        <v>155</v>
      </c>
      <c r="B160" s="58" t="s">
        <v>156</v>
      </c>
      <c r="C160" s="58"/>
      <c r="D160" s="63"/>
      <c r="E160" s="86"/>
      <c r="F160" s="60"/>
    </row>
    <row r="161" spans="1:6" x14ac:dyDescent="0.2">
      <c r="A161" s="57"/>
      <c r="B161" s="58" t="s">
        <v>157</v>
      </c>
      <c r="C161" s="58"/>
      <c r="D161" s="63"/>
      <c r="E161" s="86"/>
      <c r="F161" s="60"/>
    </row>
    <row r="162" spans="1:6" x14ac:dyDescent="0.2">
      <c r="A162" s="57"/>
      <c r="B162" s="58" t="s">
        <v>158</v>
      </c>
      <c r="C162" s="58" t="s">
        <v>51</v>
      </c>
      <c r="D162" s="54">
        <v>420</v>
      </c>
      <c r="E162" s="86"/>
      <c r="F162" s="60">
        <f>ROUND(D162*E162,2)</f>
        <v>0</v>
      </c>
    </row>
    <row r="163" spans="1:6" x14ac:dyDescent="0.2">
      <c r="A163" s="57"/>
      <c r="B163" s="58"/>
      <c r="C163" s="58"/>
      <c r="E163" s="86"/>
      <c r="F163" s="60"/>
    </row>
    <row r="164" spans="1:6" x14ac:dyDescent="0.2">
      <c r="A164" s="57"/>
      <c r="B164" s="58" t="s">
        <v>159</v>
      </c>
      <c r="C164" s="58"/>
      <c r="D164" s="63"/>
      <c r="E164" s="86"/>
      <c r="F164" s="60"/>
    </row>
    <row r="165" spans="1:6" x14ac:dyDescent="0.2">
      <c r="A165" s="57" t="s">
        <v>160</v>
      </c>
      <c r="B165" s="58" t="s">
        <v>161</v>
      </c>
      <c r="C165" s="58"/>
      <c r="D165" s="63"/>
      <c r="E165" s="86"/>
      <c r="F165" s="60"/>
    </row>
    <row r="166" spans="1:6" x14ac:dyDescent="0.2">
      <c r="A166" s="57"/>
      <c r="B166" s="58" t="s">
        <v>162</v>
      </c>
      <c r="C166" s="58"/>
      <c r="D166" s="63"/>
      <c r="E166" s="86"/>
      <c r="F166" s="60"/>
    </row>
    <row r="167" spans="1:6" x14ac:dyDescent="0.2">
      <c r="A167" s="57"/>
      <c r="B167" s="58" t="s">
        <v>163</v>
      </c>
      <c r="C167" s="58" t="s">
        <v>51</v>
      </c>
      <c r="D167" s="54">
        <v>452</v>
      </c>
      <c r="E167" s="86"/>
      <c r="F167" s="60">
        <f>ROUND(D167*E167,2)</f>
        <v>0</v>
      </c>
    </row>
    <row r="168" spans="1:6" x14ac:dyDescent="0.2">
      <c r="A168" s="57"/>
      <c r="B168" s="58"/>
      <c r="C168" s="58"/>
      <c r="E168" s="86"/>
      <c r="F168" s="60"/>
    </row>
    <row r="169" spans="1:6" x14ac:dyDescent="0.2">
      <c r="A169" s="57"/>
      <c r="B169" s="58" t="s">
        <v>164</v>
      </c>
      <c r="C169" s="58"/>
      <c r="E169" s="86"/>
      <c r="F169" s="60"/>
    </row>
    <row r="170" spans="1:6" x14ac:dyDescent="0.2">
      <c r="A170" s="57" t="s">
        <v>165</v>
      </c>
      <c r="B170" s="58" t="s">
        <v>166</v>
      </c>
      <c r="C170" s="58"/>
      <c r="E170" s="86"/>
      <c r="F170" s="60"/>
    </row>
    <row r="171" spans="1:6" x14ac:dyDescent="0.2">
      <c r="A171" s="57"/>
      <c r="B171" s="58" t="s">
        <v>167</v>
      </c>
      <c r="C171" s="58"/>
      <c r="E171" s="86"/>
      <c r="F171" s="60"/>
    </row>
    <row r="172" spans="1:6" x14ac:dyDescent="0.2">
      <c r="A172" s="57"/>
      <c r="B172" s="76" t="s">
        <v>168</v>
      </c>
      <c r="C172" s="58"/>
      <c r="E172" s="86"/>
      <c r="F172" s="60"/>
    </row>
    <row r="173" spans="1:6" x14ac:dyDescent="0.2">
      <c r="A173" s="57"/>
      <c r="B173" s="58" t="s">
        <v>169</v>
      </c>
      <c r="C173" s="58" t="s">
        <v>51</v>
      </c>
      <c r="D173" s="54">
        <v>485</v>
      </c>
      <c r="E173" s="86"/>
      <c r="F173" s="60">
        <f>ROUND(D173*E173,2)</f>
        <v>0</v>
      </c>
    </row>
    <row r="174" spans="1:6" x14ac:dyDescent="0.2">
      <c r="A174" s="57"/>
      <c r="B174" s="58"/>
      <c r="C174" s="58"/>
      <c r="D174" s="60"/>
      <c r="E174" s="86"/>
      <c r="F174" s="60"/>
    </row>
    <row r="175" spans="1:6" x14ac:dyDescent="0.2">
      <c r="A175" s="57"/>
      <c r="B175" s="58" t="s">
        <v>164</v>
      </c>
      <c r="C175" s="58"/>
      <c r="E175" s="86"/>
      <c r="F175" s="60"/>
    </row>
    <row r="176" spans="1:6" x14ac:dyDescent="0.2">
      <c r="A176" s="57" t="s">
        <v>165</v>
      </c>
      <c r="B176" s="58" t="s">
        <v>166</v>
      </c>
      <c r="C176" s="58"/>
      <c r="E176" s="86"/>
      <c r="F176" s="60"/>
    </row>
    <row r="177" spans="1:6" x14ac:dyDescent="0.2">
      <c r="A177" s="57"/>
      <c r="B177" s="58" t="s">
        <v>167</v>
      </c>
      <c r="C177" s="58"/>
      <c r="E177" s="86"/>
      <c r="F177" s="60"/>
    </row>
    <row r="178" spans="1:6" x14ac:dyDescent="0.2">
      <c r="A178" s="57"/>
      <c r="B178" s="76" t="s">
        <v>168</v>
      </c>
      <c r="C178" s="58"/>
      <c r="E178" s="86"/>
      <c r="F178" s="60"/>
    </row>
    <row r="179" spans="1:6" x14ac:dyDescent="0.2">
      <c r="A179" s="57"/>
      <c r="B179" s="58" t="s">
        <v>170</v>
      </c>
      <c r="C179" s="58" t="s">
        <v>51</v>
      </c>
      <c r="D179" s="54">
        <v>35</v>
      </c>
      <c r="E179" s="86"/>
      <c r="F179" s="60">
        <f>ROUND(D179*E179,2)</f>
        <v>0</v>
      </c>
    </row>
    <row r="180" spans="1:6" x14ac:dyDescent="0.2">
      <c r="A180" s="57"/>
      <c r="B180" s="58"/>
      <c r="C180" s="58"/>
      <c r="D180" s="60"/>
      <c r="E180" s="86"/>
      <c r="F180" s="60"/>
    </row>
    <row r="181" spans="1:6" x14ac:dyDescent="0.2">
      <c r="A181" s="57"/>
      <c r="B181" s="58" t="s">
        <v>171</v>
      </c>
      <c r="C181" s="58"/>
      <c r="D181" s="63"/>
      <c r="E181" s="86"/>
      <c r="F181" s="60"/>
    </row>
    <row r="182" spans="1:6" x14ac:dyDescent="0.2">
      <c r="A182" s="57" t="s">
        <v>172</v>
      </c>
      <c r="B182" s="77" t="s">
        <v>173</v>
      </c>
      <c r="C182" s="58"/>
      <c r="D182" s="63"/>
      <c r="E182" s="86"/>
      <c r="F182" s="60"/>
    </row>
    <row r="183" spans="1:6" x14ac:dyDescent="0.2">
      <c r="A183" s="57"/>
      <c r="B183" s="77" t="s">
        <v>174</v>
      </c>
      <c r="C183"/>
      <c r="D183"/>
      <c r="E183" s="89"/>
      <c r="F183"/>
    </row>
    <row r="184" spans="1:6" x14ac:dyDescent="0.2">
      <c r="A184" s="57"/>
      <c r="B184" s="77" t="s">
        <v>175</v>
      </c>
      <c r="C184" s="58" t="s">
        <v>51</v>
      </c>
      <c r="D184" s="54">
        <v>485</v>
      </c>
      <c r="E184" s="86"/>
      <c r="F184" s="60">
        <f>ROUND(D184*E184,2)</f>
        <v>0</v>
      </c>
    </row>
    <row r="185" spans="1:6" x14ac:dyDescent="0.2">
      <c r="A185" s="57"/>
      <c r="B185" s="58"/>
      <c r="C185" s="58"/>
      <c r="D185" s="63"/>
      <c r="E185" s="86"/>
      <c r="F185" s="60"/>
    </row>
    <row r="186" spans="1:6" x14ac:dyDescent="0.2">
      <c r="A186" s="57"/>
      <c r="B186" s="58" t="s">
        <v>176</v>
      </c>
      <c r="C186" s="58"/>
      <c r="D186" s="63"/>
      <c r="E186" s="86"/>
      <c r="F186" s="60"/>
    </row>
    <row r="187" spans="1:6" x14ac:dyDescent="0.2">
      <c r="A187" s="57" t="s">
        <v>177</v>
      </c>
      <c r="B187" s="58" t="s">
        <v>178</v>
      </c>
      <c r="C187" s="58"/>
      <c r="D187" s="63"/>
      <c r="E187" s="86"/>
      <c r="F187" s="60"/>
    </row>
    <row r="188" spans="1:6" x14ac:dyDescent="0.2">
      <c r="A188" s="57"/>
      <c r="B188" s="58" t="s">
        <v>179</v>
      </c>
      <c r="C188" s="58"/>
      <c r="D188" s="63"/>
      <c r="E188" s="86"/>
      <c r="F188" s="60"/>
    </row>
    <row r="189" spans="1:6" x14ac:dyDescent="0.2">
      <c r="A189" s="57"/>
      <c r="B189" s="58" t="s">
        <v>180</v>
      </c>
      <c r="C189" s="58"/>
      <c r="E189" s="86"/>
      <c r="F189" s="60"/>
    </row>
    <row r="190" spans="1:6" x14ac:dyDescent="0.2">
      <c r="A190" s="57"/>
      <c r="B190" s="58" t="s">
        <v>181</v>
      </c>
      <c r="C190" s="58" t="s">
        <v>84</v>
      </c>
      <c r="D190" s="54">
        <v>135</v>
      </c>
      <c r="E190" s="86"/>
      <c r="F190" s="60">
        <f>ROUND(D190*E190,2)</f>
        <v>0</v>
      </c>
    </row>
    <row r="191" spans="1:6" x14ac:dyDescent="0.2">
      <c r="A191" s="57"/>
      <c r="B191" s="58"/>
      <c r="C191" s="58"/>
      <c r="D191" s="60"/>
      <c r="E191" s="86"/>
      <c r="F191" s="60"/>
    </row>
    <row r="192" spans="1:6" x14ac:dyDescent="0.2">
      <c r="A192" s="57"/>
      <c r="B192" s="58" t="s">
        <v>182</v>
      </c>
      <c r="C192" s="58"/>
      <c r="D192" s="60"/>
      <c r="E192" s="86"/>
      <c r="F192" s="60"/>
    </row>
    <row r="193" spans="1:6" x14ac:dyDescent="0.2">
      <c r="A193" s="57" t="s">
        <v>183</v>
      </c>
      <c r="B193" s="58" t="s">
        <v>184</v>
      </c>
      <c r="C193" s="58"/>
      <c r="D193" s="60"/>
      <c r="E193" s="86"/>
      <c r="F193" s="60"/>
    </row>
    <row r="194" spans="1:6" x14ac:dyDescent="0.2">
      <c r="A194" s="57"/>
      <c r="B194" s="58" t="s">
        <v>185</v>
      </c>
      <c r="C194" s="58" t="s">
        <v>52</v>
      </c>
      <c r="D194" s="60">
        <v>10</v>
      </c>
      <c r="E194" s="86"/>
      <c r="F194" s="60">
        <f>ROUND(D194*E194,2)</f>
        <v>0</v>
      </c>
    </row>
    <row r="195" spans="1:6" ht="13.5" thickBot="1" x14ac:dyDescent="0.25">
      <c r="A195" s="57"/>
      <c r="B195" s="58"/>
      <c r="C195" s="58"/>
      <c r="D195" s="60"/>
      <c r="E195" s="86"/>
      <c r="F195" s="60"/>
    </row>
    <row r="196" spans="1:6" ht="13.5" thickBot="1" x14ac:dyDescent="0.25">
      <c r="A196" s="62"/>
      <c r="B196" s="65" t="s">
        <v>186</v>
      </c>
      <c r="C196" s="74"/>
      <c r="D196" s="75"/>
      <c r="E196" s="88"/>
      <c r="F196" s="68">
        <f>SUM(F152:F195)</f>
        <v>0</v>
      </c>
    </row>
    <row r="197" spans="1:6" x14ac:dyDescent="0.2">
      <c r="A197" s="62"/>
      <c r="B197" s="58"/>
      <c r="E197" s="87"/>
      <c r="F197" s="60"/>
    </row>
    <row r="198" spans="1:6" x14ac:dyDescent="0.2">
      <c r="A198" s="62" t="s">
        <v>187</v>
      </c>
      <c r="B198" s="52" t="s">
        <v>188</v>
      </c>
      <c r="E198" s="87"/>
      <c r="F198" s="60"/>
    </row>
    <row r="199" spans="1:6" ht="14.25" customHeight="1" x14ac:dyDescent="0.2">
      <c r="A199" s="62"/>
      <c r="B199" s="52"/>
      <c r="E199" s="87"/>
      <c r="F199" s="60"/>
    </row>
    <row r="200" spans="1:6" x14ac:dyDescent="0.2">
      <c r="A200" s="57"/>
      <c r="B200" s="58" t="s">
        <v>189</v>
      </c>
      <c r="C200" s="58"/>
      <c r="D200" s="60"/>
      <c r="E200" s="86"/>
      <c r="F200" s="60"/>
    </row>
    <row r="201" spans="1:6" x14ac:dyDescent="0.2">
      <c r="A201" s="57" t="s">
        <v>190</v>
      </c>
      <c r="B201" s="58" t="s">
        <v>191</v>
      </c>
      <c r="C201" s="58"/>
      <c r="D201" s="60"/>
      <c r="E201" s="86"/>
      <c r="F201" s="60"/>
    </row>
    <row r="202" spans="1:6" x14ac:dyDescent="0.2">
      <c r="A202" s="57"/>
      <c r="B202" s="58" t="s">
        <v>192</v>
      </c>
      <c r="C202" s="58"/>
      <c r="D202" s="60"/>
      <c r="E202" s="86"/>
      <c r="F202" s="60"/>
    </row>
    <row r="203" spans="1:6" x14ac:dyDescent="0.2">
      <c r="A203" s="57"/>
      <c r="B203" s="58" t="s">
        <v>193</v>
      </c>
      <c r="C203" s="58"/>
      <c r="D203" s="60"/>
      <c r="E203" s="86"/>
      <c r="F203" s="60"/>
    </row>
    <row r="204" spans="1:6" x14ac:dyDescent="0.2">
      <c r="A204" s="57"/>
      <c r="B204" s="58" t="s">
        <v>194</v>
      </c>
      <c r="C204" s="58" t="s">
        <v>51</v>
      </c>
      <c r="D204" s="60">
        <v>3</v>
      </c>
      <c r="E204" s="86"/>
      <c r="F204" s="60">
        <f>ROUND(D204*E204,2)</f>
        <v>0</v>
      </c>
    </row>
    <row r="205" spans="1:6" x14ac:dyDescent="0.2">
      <c r="A205" s="57"/>
      <c r="B205" s="58"/>
      <c r="C205" s="58"/>
      <c r="D205" s="60"/>
      <c r="E205" s="86"/>
      <c r="F205" s="60"/>
    </row>
    <row r="206" spans="1:6" x14ac:dyDescent="0.2">
      <c r="A206" s="57"/>
      <c r="B206" s="58" t="s">
        <v>195</v>
      </c>
      <c r="C206" s="58"/>
      <c r="D206" s="60"/>
      <c r="E206" s="86"/>
      <c r="F206" s="60"/>
    </row>
    <row r="207" spans="1:6" x14ac:dyDescent="0.2">
      <c r="A207" s="57" t="s">
        <v>196</v>
      </c>
      <c r="B207" s="58" t="s">
        <v>197</v>
      </c>
      <c r="C207" s="58"/>
      <c r="D207" s="60"/>
      <c r="E207" s="86"/>
      <c r="F207" s="60"/>
    </row>
    <row r="208" spans="1:6" x14ac:dyDescent="0.2">
      <c r="A208" s="57"/>
      <c r="B208" s="58" t="s">
        <v>198</v>
      </c>
      <c r="C208" s="58"/>
      <c r="D208" s="60"/>
      <c r="E208" s="86"/>
      <c r="F208" s="60"/>
    </row>
    <row r="209" spans="1:6" x14ac:dyDescent="0.2">
      <c r="A209" s="57"/>
      <c r="B209" s="58" t="s">
        <v>199</v>
      </c>
      <c r="C209" s="58"/>
      <c r="D209" s="60"/>
      <c r="E209" s="86"/>
      <c r="F209" s="60"/>
    </row>
    <row r="210" spans="1:6" x14ac:dyDescent="0.2">
      <c r="A210" s="57"/>
      <c r="B210" s="58" t="s">
        <v>200</v>
      </c>
      <c r="C210" s="58" t="s">
        <v>84</v>
      </c>
      <c r="D210" s="60">
        <v>12</v>
      </c>
      <c r="E210" s="86"/>
      <c r="F210" s="60">
        <f>ROUND(D210*E210,2)</f>
        <v>0</v>
      </c>
    </row>
    <row r="211" spans="1:6" x14ac:dyDescent="0.2">
      <c r="A211" s="57"/>
      <c r="B211" s="58"/>
      <c r="C211" s="58"/>
      <c r="D211" s="60"/>
      <c r="E211" s="86"/>
      <c r="F211" s="60"/>
    </row>
    <row r="212" spans="1:6" x14ac:dyDescent="0.2">
      <c r="A212" s="57"/>
      <c r="B212" s="58" t="s">
        <v>195</v>
      </c>
      <c r="C212" s="58"/>
      <c r="D212" s="59"/>
      <c r="E212" s="86"/>
      <c r="F212" s="60"/>
    </row>
    <row r="213" spans="1:6" x14ac:dyDescent="0.2">
      <c r="A213" s="57" t="s">
        <v>201</v>
      </c>
      <c r="B213" s="58" t="s">
        <v>202</v>
      </c>
      <c r="C213" s="58"/>
      <c r="D213" s="59"/>
      <c r="E213" s="86"/>
      <c r="F213" s="60"/>
    </row>
    <row r="214" spans="1:6" x14ac:dyDescent="0.2">
      <c r="A214" s="57"/>
      <c r="B214" s="58" t="s">
        <v>198</v>
      </c>
      <c r="C214" s="58"/>
      <c r="D214" s="59"/>
      <c r="E214" s="86"/>
      <c r="F214" s="60"/>
    </row>
    <row r="215" spans="1:6" x14ac:dyDescent="0.2">
      <c r="A215" s="57"/>
      <c r="B215" s="58" t="s">
        <v>199</v>
      </c>
      <c r="C215" s="58"/>
      <c r="D215" s="59"/>
      <c r="E215" s="86"/>
      <c r="F215" s="60"/>
    </row>
    <row r="216" spans="1:6" x14ac:dyDescent="0.2">
      <c r="A216" s="57"/>
      <c r="B216" s="58" t="s">
        <v>200</v>
      </c>
      <c r="C216" s="58" t="s">
        <v>84</v>
      </c>
      <c r="D216" s="60">
        <v>95</v>
      </c>
      <c r="E216" s="86"/>
      <c r="F216" s="60">
        <f>ROUND(D216*E216,2)</f>
        <v>0</v>
      </c>
    </row>
    <row r="217" spans="1:6" x14ac:dyDescent="0.2">
      <c r="A217" s="57"/>
      <c r="B217" s="58"/>
      <c r="C217" s="58"/>
      <c r="D217" s="60"/>
      <c r="E217" s="86"/>
      <c r="F217" s="60"/>
    </row>
    <row r="218" spans="1:6" x14ac:dyDescent="0.2">
      <c r="A218" s="57"/>
      <c r="B218" s="58" t="s">
        <v>203</v>
      </c>
      <c r="C218" s="58"/>
      <c r="D218" s="63"/>
      <c r="E218" s="86"/>
      <c r="F218" s="60"/>
    </row>
    <row r="219" spans="1:6" x14ac:dyDescent="0.2">
      <c r="A219" s="57" t="s">
        <v>204</v>
      </c>
      <c r="B219" s="58" t="s">
        <v>205</v>
      </c>
      <c r="C219" s="58"/>
      <c r="D219" s="63"/>
      <c r="E219" s="86"/>
      <c r="F219" s="60"/>
    </row>
    <row r="220" spans="1:6" x14ac:dyDescent="0.2">
      <c r="A220" s="57"/>
      <c r="B220" s="58" t="s">
        <v>206</v>
      </c>
      <c r="C220" s="58"/>
      <c r="D220" s="63"/>
      <c r="E220" s="86"/>
      <c r="F220" s="60"/>
    </row>
    <row r="221" spans="1:6" x14ac:dyDescent="0.2">
      <c r="A221" s="57"/>
      <c r="B221" s="58" t="s">
        <v>207</v>
      </c>
      <c r="C221" s="58"/>
      <c r="D221" s="63"/>
      <c r="E221" s="86"/>
      <c r="F221" s="60"/>
    </row>
    <row r="222" spans="1:6" x14ac:dyDescent="0.2">
      <c r="A222" s="57"/>
      <c r="B222" s="58" t="s">
        <v>208</v>
      </c>
      <c r="C222" s="58" t="s">
        <v>84</v>
      </c>
      <c r="D222" s="54">
        <v>30</v>
      </c>
      <c r="E222" s="86"/>
      <c r="F222" s="60">
        <f>ROUND(D222*E222,2)</f>
        <v>0</v>
      </c>
    </row>
    <row r="223" spans="1:6" x14ac:dyDescent="0.2">
      <c r="A223" s="57"/>
      <c r="B223" s="58"/>
      <c r="C223" s="58"/>
      <c r="E223" s="86"/>
      <c r="F223" s="60"/>
    </row>
    <row r="224" spans="1:6" x14ac:dyDescent="0.2">
      <c r="A224" s="57"/>
      <c r="B224" s="58" t="s">
        <v>209</v>
      </c>
      <c r="C224" s="58"/>
      <c r="D224" s="60"/>
      <c r="E224" s="86"/>
      <c r="F224" s="60"/>
    </row>
    <row r="225" spans="1:6" x14ac:dyDescent="0.2">
      <c r="A225" s="57" t="s">
        <v>210</v>
      </c>
      <c r="B225" s="58" t="s">
        <v>205</v>
      </c>
      <c r="C225" s="58"/>
      <c r="D225" s="60"/>
      <c r="E225" s="86"/>
      <c r="F225" s="60"/>
    </row>
    <row r="226" spans="1:6" x14ac:dyDescent="0.2">
      <c r="A226" s="57"/>
      <c r="B226" s="58" t="s">
        <v>211</v>
      </c>
      <c r="C226" s="58"/>
      <c r="D226" s="60"/>
      <c r="E226" s="86"/>
      <c r="F226" s="60"/>
    </row>
    <row r="227" spans="1:6" x14ac:dyDescent="0.2">
      <c r="A227" s="57"/>
      <c r="B227" s="58" t="s">
        <v>207</v>
      </c>
      <c r="C227" s="58"/>
      <c r="D227" s="60"/>
      <c r="E227" s="86"/>
      <c r="F227" s="60"/>
    </row>
    <row r="228" spans="1:6" x14ac:dyDescent="0.2">
      <c r="A228" s="57"/>
      <c r="B228" s="58" t="s">
        <v>212</v>
      </c>
      <c r="C228" s="58" t="s">
        <v>84</v>
      </c>
      <c r="D228" s="60">
        <v>51</v>
      </c>
      <c r="E228" s="86"/>
      <c r="F228" s="60">
        <f>ROUND(D228*E228,2)</f>
        <v>0</v>
      </c>
    </row>
    <row r="229" spans="1:6" x14ac:dyDescent="0.2">
      <c r="A229" s="57"/>
      <c r="B229" s="58"/>
      <c r="C229" s="58"/>
      <c r="D229" s="60"/>
      <c r="E229" s="86"/>
      <c r="F229" s="60"/>
    </row>
    <row r="230" spans="1:6" x14ac:dyDescent="0.2">
      <c r="A230" s="57"/>
      <c r="B230" s="58" t="s">
        <v>213</v>
      </c>
      <c r="C230" s="58"/>
      <c r="D230" s="60"/>
      <c r="E230" s="86"/>
      <c r="F230" s="60"/>
    </row>
    <row r="231" spans="1:6" x14ac:dyDescent="0.2">
      <c r="A231" s="57" t="s">
        <v>214</v>
      </c>
      <c r="B231" s="58" t="s">
        <v>215</v>
      </c>
      <c r="C231" s="58"/>
      <c r="D231" s="60"/>
      <c r="E231" s="86"/>
      <c r="F231" s="60"/>
    </row>
    <row r="232" spans="1:6" x14ac:dyDescent="0.2">
      <c r="A232" s="57"/>
      <c r="B232" s="58" t="s">
        <v>216</v>
      </c>
      <c r="C232" s="58"/>
      <c r="D232" s="60"/>
      <c r="E232" s="86"/>
      <c r="F232" s="60"/>
    </row>
    <row r="233" spans="1:6" x14ac:dyDescent="0.2">
      <c r="A233" s="57"/>
      <c r="B233" s="58" t="s">
        <v>217</v>
      </c>
      <c r="C233" s="58"/>
      <c r="D233" s="60"/>
      <c r="E233" s="86"/>
      <c r="F233" s="60"/>
    </row>
    <row r="234" spans="1:6" x14ac:dyDescent="0.2">
      <c r="A234" s="57"/>
      <c r="B234" s="58" t="s">
        <v>218</v>
      </c>
      <c r="C234" s="58" t="s">
        <v>84</v>
      </c>
      <c r="D234" s="60">
        <v>6</v>
      </c>
      <c r="E234" s="86"/>
      <c r="F234" s="60">
        <f>ROUND(D234*E234,2)</f>
        <v>0</v>
      </c>
    </row>
    <row r="235" spans="1:6" x14ac:dyDescent="0.2">
      <c r="A235" s="57"/>
      <c r="B235" s="58"/>
      <c r="C235" s="58"/>
      <c r="D235" s="60"/>
      <c r="E235" s="86"/>
      <c r="F235" s="60"/>
    </row>
    <row r="236" spans="1:6" x14ac:dyDescent="0.2">
      <c r="A236" s="57"/>
      <c r="B236" s="58" t="s">
        <v>219</v>
      </c>
      <c r="C236" s="58"/>
      <c r="D236" s="60"/>
      <c r="E236" s="86"/>
      <c r="F236" s="60"/>
    </row>
    <row r="237" spans="1:6" x14ac:dyDescent="0.2">
      <c r="A237" s="51" t="s">
        <v>220</v>
      </c>
      <c r="B237" s="58" t="s">
        <v>215</v>
      </c>
      <c r="C237" s="58"/>
      <c r="D237" s="60"/>
      <c r="E237" s="86"/>
      <c r="F237" s="60"/>
    </row>
    <row r="238" spans="1:6" x14ac:dyDescent="0.2">
      <c r="A238" s="57"/>
      <c r="B238" s="58" t="s">
        <v>216</v>
      </c>
      <c r="C238" s="58"/>
      <c r="D238" s="60"/>
      <c r="E238" s="86"/>
      <c r="F238" s="60"/>
    </row>
    <row r="239" spans="1:6" x14ac:dyDescent="0.2">
      <c r="A239" s="57"/>
      <c r="B239" s="58" t="s">
        <v>217</v>
      </c>
      <c r="C239" s="58"/>
      <c r="D239" s="60"/>
      <c r="E239" s="86"/>
      <c r="F239" s="60"/>
    </row>
    <row r="240" spans="1:6" x14ac:dyDescent="0.2">
      <c r="A240" s="57"/>
      <c r="B240" s="58" t="s">
        <v>221</v>
      </c>
      <c r="C240" s="58" t="s">
        <v>84</v>
      </c>
      <c r="D240" s="60">
        <v>9</v>
      </c>
      <c r="E240" s="86"/>
      <c r="F240" s="60">
        <f>ROUND(D240*E240,2)</f>
        <v>0</v>
      </c>
    </row>
    <row r="241" spans="1:6" x14ac:dyDescent="0.2">
      <c r="A241" s="57"/>
      <c r="B241" s="58"/>
      <c r="C241" s="58"/>
      <c r="D241" s="60"/>
      <c r="E241" s="86"/>
      <c r="F241" s="60"/>
    </row>
    <row r="242" spans="1:6" x14ac:dyDescent="0.2">
      <c r="B242" s="58" t="s">
        <v>195</v>
      </c>
      <c r="C242" s="58"/>
      <c r="D242" s="63"/>
      <c r="E242" s="86"/>
      <c r="F242" s="60"/>
    </row>
    <row r="243" spans="1:6" x14ac:dyDescent="0.2">
      <c r="A243" s="51" t="s">
        <v>222</v>
      </c>
      <c r="B243" s="58" t="s">
        <v>215</v>
      </c>
      <c r="C243" s="58"/>
      <c r="D243" s="63"/>
      <c r="E243" s="86"/>
      <c r="F243" s="60"/>
    </row>
    <row r="244" spans="1:6" x14ac:dyDescent="0.2">
      <c r="B244" s="58" t="s">
        <v>216</v>
      </c>
      <c r="C244" s="58"/>
      <c r="D244" s="63"/>
      <c r="E244" s="86"/>
      <c r="F244" s="60"/>
    </row>
    <row r="245" spans="1:6" x14ac:dyDescent="0.2">
      <c r="B245" s="58" t="s">
        <v>217</v>
      </c>
      <c r="C245" s="58"/>
      <c r="D245" s="63"/>
      <c r="E245" s="86"/>
      <c r="F245" s="60"/>
    </row>
    <row r="246" spans="1:6" x14ac:dyDescent="0.2">
      <c r="B246" s="58" t="s">
        <v>223</v>
      </c>
      <c r="C246" s="58" t="s">
        <v>84</v>
      </c>
      <c r="D246" s="54">
        <v>14</v>
      </c>
      <c r="E246" s="86"/>
      <c r="F246" s="60">
        <f>ROUND(D246*E246,2)</f>
        <v>0</v>
      </c>
    </row>
    <row r="247" spans="1:6" x14ac:dyDescent="0.2">
      <c r="B247" s="58"/>
      <c r="C247" s="58"/>
      <c r="E247" s="86"/>
      <c r="F247" s="60"/>
    </row>
    <row r="248" spans="1:6" x14ac:dyDescent="0.2">
      <c r="A248" s="57"/>
      <c r="B248" s="58" t="s">
        <v>224</v>
      </c>
      <c r="C248" s="58"/>
      <c r="D248" s="59"/>
      <c r="E248" s="86"/>
      <c r="F248" s="60"/>
    </row>
    <row r="249" spans="1:6" x14ac:dyDescent="0.2">
      <c r="A249" s="51" t="s">
        <v>225</v>
      </c>
      <c r="B249" s="58" t="s">
        <v>226</v>
      </c>
      <c r="C249" s="58"/>
      <c r="D249" s="59"/>
      <c r="E249" s="86"/>
      <c r="F249" s="60"/>
    </row>
    <row r="250" spans="1:6" x14ac:dyDescent="0.2">
      <c r="A250" s="57"/>
      <c r="B250" s="58" t="s">
        <v>227</v>
      </c>
      <c r="C250" s="58"/>
      <c r="D250" s="59"/>
      <c r="E250" s="86"/>
      <c r="F250" s="60"/>
    </row>
    <row r="251" spans="1:6" x14ac:dyDescent="0.2">
      <c r="A251" s="57"/>
      <c r="B251" s="58" t="s">
        <v>228</v>
      </c>
      <c r="C251" s="58" t="s">
        <v>84</v>
      </c>
      <c r="D251" s="60">
        <v>28</v>
      </c>
      <c r="E251" s="86"/>
      <c r="F251" s="60">
        <f>ROUND(D251*E251,2)</f>
        <v>0</v>
      </c>
    </row>
    <row r="252" spans="1:6" x14ac:dyDescent="0.2">
      <c r="A252" s="57"/>
      <c r="B252" s="58"/>
      <c r="C252" s="58"/>
      <c r="D252" s="60"/>
      <c r="E252" s="86"/>
      <c r="F252" s="60"/>
    </row>
    <row r="253" spans="1:6" x14ac:dyDescent="0.2">
      <c r="A253" s="57"/>
      <c r="B253" s="58" t="s">
        <v>229</v>
      </c>
      <c r="C253" s="58"/>
      <c r="D253" s="60"/>
      <c r="E253" s="86"/>
      <c r="F253" s="60"/>
    </row>
    <row r="254" spans="1:6" x14ac:dyDescent="0.2">
      <c r="A254" s="57" t="s">
        <v>230</v>
      </c>
      <c r="B254" s="58" t="s">
        <v>231</v>
      </c>
      <c r="C254" s="58"/>
      <c r="D254" s="60"/>
      <c r="E254" s="86"/>
      <c r="F254" s="60"/>
    </row>
    <row r="255" spans="1:6" x14ac:dyDescent="0.2">
      <c r="A255" s="57"/>
      <c r="B255" s="58" t="s">
        <v>232</v>
      </c>
      <c r="C255" s="58"/>
      <c r="D255" s="60"/>
      <c r="E255" s="86"/>
      <c r="F255" s="60"/>
    </row>
    <row r="256" spans="1:6" x14ac:dyDescent="0.2">
      <c r="A256" s="57"/>
      <c r="B256" s="58" t="s">
        <v>233</v>
      </c>
      <c r="C256" s="58" t="s">
        <v>36</v>
      </c>
      <c r="D256" s="60">
        <v>2</v>
      </c>
      <c r="E256" s="86"/>
      <c r="F256" s="60">
        <f>ROUND(D256*E256,2)</f>
        <v>0</v>
      </c>
    </row>
    <row r="257" spans="1:6" x14ac:dyDescent="0.2">
      <c r="A257" s="57"/>
      <c r="B257" s="58"/>
      <c r="C257" s="58"/>
      <c r="D257" s="60"/>
      <c r="E257" s="86"/>
      <c r="F257" s="60"/>
    </row>
    <row r="258" spans="1:6" x14ac:dyDescent="0.2">
      <c r="A258" s="57"/>
      <c r="B258" s="58" t="s">
        <v>234</v>
      </c>
      <c r="C258" s="58"/>
      <c r="D258" s="60"/>
      <c r="E258" s="86"/>
      <c r="F258" s="60"/>
    </row>
    <row r="259" spans="1:6" x14ac:dyDescent="0.2">
      <c r="A259" s="57" t="s">
        <v>235</v>
      </c>
      <c r="B259" s="58" t="s">
        <v>231</v>
      </c>
      <c r="C259" s="58"/>
      <c r="D259" s="60"/>
      <c r="E259" s="86"/>
      <c r="F259" s="60"/>
    </row>
    <row r="260" spans="1:6" x14ac:dyDescent="0.2">
      <c r="A260" s="57"/>
      <c r="B260" s="58" t="s">
        <v>232</v>
      </c>
      <c r="C260" s="58"/>
      <c r="D260" s="60"/>
      <c r="E260" s="86"/>
      <c r="F260" s="60"/>
    </row>
    <row r="261" spans="1:6" x14ac:dyDescent="0.2">
      <c r="A261" s="57"/>
      <c r="B261" s="58" t="s">
        <v>236</v>
      </c>
      <c r="C261" s="58" t="s">
        <v>36</v>
      </c>
      <c r="D261" s="60">
        <v>1</v>
      </c>
      <c r="E261" s="86"/>
      <c r="F261" s="60">
        <f>ROUND(D261*E261,2)</f>
        <v>0</v>
      </c>
    </row>
    <row r="262" spans="1:6" x14ac:dyDescent="0.2">
      <c r="A262" s="57"/>
      <c r="B262" s="58"/>
      <c r="C262" s="58"/>
      <c r="D262" s="60"/>
      <c r="E262" s="86"/>
      <c r="F262" s="60"/>
    </row>
    <row r="263" spans="1:6" x14ac:dyDescent="0.2">
      <c r="B263" s="58" t="s">
        <v>237</v>
      </c>
      <c r="C263" s="58"/>
      <c r="D263" s="63"/>
      <c r="E263" s="86"/>
      <c r="F263" s="60"/>
    </row>
    <row r="264" spans="1:6" x14ac:dyDescent="0.2">
      <c r="A264" s="51" t="s">
        <v>238</v>
      </c>
      <c r="B264" s="58" t="s">
        <v>239</v>
      </c>
      <c r="C264" s="58"/>
      <c r="D264" s="63"/>
      <c r="E264" s="86"/>
      <c r="F264" s="60"/>
    </row>
    <row r="265" spans="1:6" x14ac:dyDescent="0.2">
      <c r="B265" s="58" t="s">
        <v>240</v>
      </c>
      <c r="C265" s="58"/>
      <c r="E265" s="86"/>
      <c r="F265" s="60"/>
    </row>
    <row r="266" spans="1:6" x14ac:dyDescent="0.2">
      <c r="B266" s="58" t="s">
        <v>241</v>
      </c>
      <c r="C266" s="58" t="s">
        <v>36</v>
      </c>
      <c r="D266" s="54">
        <v>4</v>
      </c>
      <c r="E266" s="86"/>
      <c r="F266" s="60">
        <f>ROUND(D266*E266,2)</f>
        <v>0</v>
      </c>
    </row>
    <row r="267" spans="1:6" x14ac:dyDescent="0.2">
      <c r="B267" s="58"/>
      <c r="C267" s="58"/>
      <c r="E267" s="86"/>
      <c r="F267" s="60"/>
    </row>
    <row r="268" spans="1:6" x14ac:dyDescent="0.2">
      <c r="B268" s="58" t="s">
        <v>195</v>
      </c>
      <c r="C268" s="58"/>
      <c r="E268" s="86"/>
      <c r="F268" s="60"/>
    </row>
    <row r="269" spans="1:6" x14ac:dyDescent="0.2">
      <c r="A269" s="57" t="s">
        <v>242</v>
      </c>
      <c r="B269" s="58" t="s">
        <v>243</v>
      </c>
      <c r="C269" s="58"/>
      <c r="E269" s="86"/>
      <c r="F269" s="60"/>
    </row>
    <row r="270" spans="1:6" x14ac:dyDescent="0.2">
      <c r="B270" s="58" t="s">
        <v>244</v>
      </c>
      <c r="C270" s="58"/>
      <c r="E270" s="86"/>
      <c r="F270" s="60"/>
    </row>
    <row r="271" spans="1:6" x14ac:dyDescent="0.2">
      <c r="B271" s="58" t="s">
        <v>245</v>
      </c>
      <c r="C271" s="58" t="s">
        <v>36</v>
      </c>
      <c r="D271" s="54">
        <v>4</v>
      </c>
      <c r="E271" s="86"/>
      <c r="F271" s="60">
        <f>ROUND(D271*E271,2)</f>
        <v>0</v>
      </c>
    </row>
    <row r="272" spans="1:6" x14ac:dyDescent="0.2">
      <c r="B272" s="58"/>
      <c r="C272" s="58"/>
      <c r="E272" s="86"/>
      <c r="F272" s="60"/>
    </row>
    <row r="273" spans="1:6" x14ac:dyDescent="0.2">
      <c r="B273" s="58" t="s">
        <v>246</v>
      </c>
      <c r="C273" s="58"/>
      <c r="D273" s="63"/>
      <c r="E273" s="86"/>
      <c r="F273" s="60"/>
    </row>
    <row r="274" spans="1:6" x14ac:dyDescent="0.2">
      <c r="A274" s="57" t="s">
        <v>247</v>
      </c>
      <c r="B274" s="58" t="s">
        <v>248</v>
      </c>
      <c r="C274" s="58"/>
      <c r="D274" s="63"/>
      <c r="E274" s="86"/>
      <c r="F274" s="60"/>
    </row>
    <row r="275" spans="1:6" x14ac:dyDescent="0.2">
      <c r="B275" s="58" t="s">
        <v>249</v>
      </c>
      <c r="C275" s="58" t="s">
        <v>84</v>
      </c>
      <c r="D275" s="54">
        <v>28</v>
      </c>
      <c r="E275" s="86"/>
      <c r="F275" s="60">
        <f>ROUND(D275*E275,2)</f>
        <v>0</v>
      </c>
    </row>
    <row r="276" spans="1:6" x14ac:dyDescent="0.2">
      <c r="A276" s="57"/>
      <c r="B276" s="58"/>
      <c r="C276" s="58"/>
      <c r="D276" s="60"/>
      <c r="E276" s="86"/>
      <c r="F276" s="60"/>
    </row>
    <row r="277" spans="1:6" x14ac:dyDescent="0.2">
      <c r="A277" s="57"/>
      <c r="B277" s="58" t="s">
        <v>250</v>
      </c>
      <c r="C277" s="58"/>
      <c r="D277" s="60"/>
      <c r="E277" s="86"/>
      <c r="F277" s="60"/>
    </row>
    <row r="278" spans="1:6" x14ac:dyDescent="0.2">
      <c r="A278" s="57" t="s">
        <v>251</v>
      </c>
      <c r="B278" s="58" t="s">
        <v>252</v>
      </c>
      <c r="C278" s="58"/>
      <c r="D278" s="60"/>
      <c r="E278" s="86"/>
      <c r="F278" s="60"/>
    </row>
    <row r="279" spans="1:6" x14ac:dyDescent="0.2">
      <c r="A279" s="57"/>
      <c r="B279" s="58" t="s">
        <v>253</v>
      </c>
      <c r="C279" s="58"/>
      <c r="D279" s="60"/>
      <c r="E279" s="86"/>
      <c r="F279" s="60"/>
    </row>
    <row r="280" spans="1:6" x14ac:dyDescent="0.2">
      <c r="A280" s="57"/>
      <c r="B280" s="58" t="s">
        <v>254</v>
      </c>
      <c r="C280" s="58" t="s">
        <v>36</v>
      </c>
      <c r="D280" s="60">
        <v>3</v>
      </c>
      <c r="E280" s="86"/>
      <c r="F280" s="60">
        <f>ROUND(D280*E280,2)</f>
        <v>0</v>
      </c>
    </row>
    <row r="281" spans="1:6" x14ac:dyDescent="0.2">
      <c r="B281" s="58"/>
      <c r="C281" s="58"/>
      <c r="E281" s="86"/>
      <c r="F281" s="60"/>
    </row>
    <row r="282" spans="1:6" x14ac:dyDescent="0.2">
      <c r="A282" s="57"/>
      <c r="B282" s="58" t="s">
        <v>195</v>
      </c>
      <c r="C282" s="58"/>
      <c r="D282" s="60"/>
      <c r="E282" s="86"/>
      <c r="F282" s="60"/>
    </row>
    <row r="283" spans="1:6" x14ac:dyDescent="0.2">
      <c r="A283" s="57" t="s">
        <v>255</v>
      </c>
      <c r="B283" s="58" t="s">
        <v>256</v>
      </c>
      <c r="C283" s="58"/>
      <c r="D283" s="60"/>
      <c r="E283" s="86"/>
      <c r="F283" s="60"/>
    </row>
    <row r="284" spans="1:6" x14ac:dyDescent="0.2">
      <c r="A284" s="57"/>
      <c r="B284" s="58" t="s">
        <v>257</v>
      </c>
      <c r="C284" s="58"/>
      <c r="D284" s="60"/>
      <c r="E284" s="86"/>
      <c r="F284" s="60"/>
    </row>
    <row r="285" spans="1:6" x14ac:dyDescent="0.2">
      <c r="A285" s="57"/>
      <c r="B285" s="58" t="s">
        <v>258</v>
      </c>
      <c r="C285" s="58" t="s">
        <v>36</v>
      </c>
      <c r="D285" s="60">
        <v>1</v>
      </c>
      <c r="E285" s="86"/>
      <c r="F285" s="60">
        <f>ROUND(D285*E285,2)</f>
        <v>0</v>
      </c>
    </row>
    <row r="286" spans="1:6" ht="13.5" thickBot="1" x14ac:dyDescent="0.25">
      <c r="A286" s="62"/>
      <c r="B286" s="52"/>
      <c r="E286" s="87"/>
      <c r="F286" s="60"/>
    </row>
    <row r="287" spans="1:6" ht="13.5" thickBot="1" x14ac:dyDescent="0.25">
      <c r="A287" s="62"/>
      <c r="B287" s="65" t="s">
        <v>259</v>
      </c>
      <c r="C287" s="74"/>
      <c r="D287" s="75"/>
      <c r="E287" s="88"/>
      <c r="F287" s="68">
        <f>SUM(F198:F286)</f>
        <v>0</v>
      </c>
    </row>
    <row r="288" spans="1:6" x14ac:dyDescent="0.2">
      <c r="A288" s="62"/>
      <c r="B288" s="58"/>
      <c r="E288" s="87"/>
      <c r="F288" s="60"/>
    </row>
    <row r="289" spans="1:6" x14ac:dyDescent="0.2">
      <c r="A289" s="62" t="s">
        <v>260</v>
      </c>
      <c r="B289" s="52" t="s">
        <v>261</v>
      </c>
      <c r="E289" s="87"/>
      <c r="F289" s="60"/>
    </row>
    <row r="290" spans="1:6" x14ac:dyDescent="0.2">
      <c r="A290" s="62"/>
      <c r="B290" s="52"/>
      <c r="E290" s="87"/>
      <c r="F290" s="60"/>
    </row>
    <row r="291" spans="1:6" x14ac:dyDescent="0.2">
      <c r="A291" s="57"/>
      <c r="B291" s="58" t="s">
        <v>262</v>
      </c>
      <c r="C291" s="58"/>
      <c r="D291" s="60"/>
      <c r="E291" s="86"/>
      <c r="F291" s="60"/>
    </row>
    <row r="292" spans="1:6" x14ac:dyDescent="0.2">
      <c r="A292" s="57" t="s">
        <v>263</v>
      </c>
      <c r="B292" s="58" t="s">
        <v>264</v>
      </c>
      <c r="C292" s="58"/>
      <c r="D292" s="60"/>
      <c r="E292" s="86"/>
      <c r="F292" s="60"/>
    </row>
    <row r="293" spans="1:6" x14ac:dyDescent="0.2">
      <c r="A293" s="57"/>
      <c r="B293" s="58" t="s">
        <v>265</v>
      </c>
      <c r="C293" s="58"/>
      <c r="D293" s="60"/>
      <c r="E293" s="86"/>
      <c r="F293" s="60"/>
    </row>
    <row r="294" spans="1:6" x14ac:dyDescent="0.2">
      <c r="A294" s="57"/>
      <c r="B294" s="58" t="s">
        <v>266</v>
      </c>
      <c r="C294" s="58" t="s">
        <v>36</v>
      </c>
      <c r="D294" s="60">
        <v>4</v>
      </c>
      <c r="E294" s="86"/>
      <c r="F294" s="60">
        <f>ROUND(D294*E294,2)</f>
        <v>0</v>
      </c>
    </row>
    <row r="295" spans="1:6" x14ac:dyDescent="0.2">
      <c r="A295" s="57"/>
      <c r="B295" s="58"/>
      <c r="C295" s="58"/>
      <c r="D295" s="60"/>
      <c r="E295" s="86"/>
      <c r="F295" s="60"/>
    </row>
    <row r="296" spans="1:6" x14ac:dyDescent="0.2">
      <c r="A296" s="57"/>
      <c r="B296" s="58" t="s">
        <v>267</v>
      </c>
      <c r="C296" s="58"/>
      <c r="D296" s="60"/>
      <c r="E296" s="86"/>
      <c r="F296" s="60"/>
    </row>
    <row r="297" spans="1:6" x14ac:dyDescent="0.2">
      <c r="A297" s="57" t="s">
        <v>268</v>
      </c>
      <c r="B297" s="58" t="s">
        <v>269</v>
      </c>
      <c r="C297" s="58"/>
      <c r="D297" s="60"/>
      <c r="E297" s="86"/>
      <c r="F297" s="60"/>
    </row>
    <row r="298" spans="1:6" x14ac:dyDescent="0.2">
      <c r="A298" s="57"/>
      <c r="B298" s="58" t="s">
        <v>270</v>
      </c>
      <c r="C298" s="58"/>
      <c r="D298" s="60"/>
      <c r="E298" s="86"/>
      <c r="F298" s="60"/>
    </row>
    <row r="299" spans="1:6" x14ac:dyDescent="0.2">
      <c r="A299" s="57"/>
      <c r="B299" s="58" t="s">
        <v>271</v>
      </c>
      <c r="C299" s="58"/>
      <c r="D299" s="60"/>
      <c r="E299" s="86"/>
      <c r="F299" s="60"/>
    </row>
    <row r="300" spans="1:6" x14ac:dyDescent="0.2">
      <c r="A300" s="57"/>
      <c r="B300" s="58" t="s">
        <v>272</v>
      </c>
      <c r="C300" s="58" t="s">
        <v>36</v>
      </c>
      <c r="D300" s="60">
        <v>2</v>
      </c>
      <c r="E300" s="86"/>
      <c r="F300" s="60">
        <f>ROUND(D300*E300,2)</f>
        <v>0</v>
      </c>
    </row>
    <row r="301" spans="1:6" x14ac:dyDescent="0.2">
      <c r="A301" s="57"/>
      <c r="B301" s="58"/>
      <c r="C301" s="58"/>
      <c r="D301" s="60"/>
      <c r="E301" s="86"/>
      <c r="F301" s="60"/>
    </row>
    <row r="302" spans="1:6" x14ac:dyDescent="0.2">
      <c r="A302" s="57"/>
      <c r="B302" s="58" t="s">
        <v>273</v>
      </c>
      <c r="C302" s="58"/>
      <c r="D302" s="60"/>
      <c r="E302" s="86"/>
      <c r="F302" s="60"/>
    </row>
    <row r="303" spans="1:6" x14ac:dyDescent="0.2">
      <c r="A303" s="57" t="s">
        <v>274</v>
      </c>
      <c r="B303" s="58" t="s">
        <v>269</v>
      </c>
      <c r="C303" s="58"/>
      <c r="D303" s="60"/>
      <c r="E303" s="86"/>
      <c r="F303" s="60"/>
    </row>
    <row r="304" spans="1:6" x14ac:dyDescent="0.2">
      <c r="A304" s="57"/>
      <c r="B304" s="58" t="s">
        <v>270</v>
      </c>
      <c r="C304" s="58"/>
      <c r="D304" s="60"/>
      <c r="E304" s="86"/>
      <c r="F304" s="60"/>
    </row>
    <row r="305" spans="1:7" x14ac:dyDescent="0.2">
      <c r="A305" s="57"/>
      <c r="B305" s="58" t="s">
        <v>271</v>
      </c>
      <c r="C305" s="58"/>
      <c r="D305" s="60"/>
      <c r="E305" s="86"/>
      <c r="F305" s="60"/>
    </row>
    <row r="306" spans="1:7" x14ac:dyDescent="0.2">
      <c r="A306" s="57"/>
      <c r="B306" s="58" t="s">
        <v>275</v>
      </c>
      <c r="C306" s="58" t="s">
        <v>36</v>
      </c>
      <c r="D306" s="60">
        <v>2</v>
      </c>
      <c r="E306" s="86"/>
      <c r="F306" s="60">
        <f>ROUND(D306*E306,2)</f>
        <v>0</v>
      </c>
    </row>
    <row r="307" spans="1:7" x14ac:dyDescent="0.2">
      <c r="A307" s="57"/>
      <c r="B307" s="58"/>
      <c r="C307" s="58"/>
      <c r="D307" s="60"/>
      <c r="E307" s="86"/>
      <c r="F307" s="60"/>
    </row>
    <row r="308" spans="1:7" x14ac:dyDescent="0.2">
      <c r="A308" s="57"/>
      <c r="B308" s="58" t="s">
        <v>195</v>
      </c>
      <c r="C308" s="58"/>
      <c r="D308" s="60"/>
      <c r="E308" s="86"/>
      <c r="F308" s="60"/>
      <c r="G308" s="78"/>
    </row>
    <row r="309" spans="1:7" x14ac:dyDescent="0.2">
      <c r="A309" s="57" t="s">
        <v>276</v>
      </c>
      <c r="B309" s="58" t="s">
        <v>277</v>
      </c>
      <c r="C309" s="58"/>
      <c r="D309" s="60"/>
      <c r="E309" s="86"/>
      <c r="F309" s="60"/>
      <c r="G309" s="78"/>
    </row>
    <row r="310" spans="1:7" x14ac:dyDescent="0.2">
      <c r="A310" s="57"/>
      <c r="B310" s="58" t="s">
        <v>278</v>
      </c>
      <c r="C310" s="58"/>
      <c r="D310" s="60"/>
      <c r="E310" s="86"/>
      <c r="F310" s="60"/>
      <c r="G310" s="78"/>
    </row>
    <row r="311" spans="1:7" x14ac:dyDescent="0.2">
      <c r="A311" s="57"/>
      <c r="B311" s="58" t="s">
        <v>279</v>
      </c>
      <c r="C311" s="58"/>
      <c r="D311" s="60"/>
      <c r="E311" s="86"/>
      <c r="F311" s="60"/>
    </row>
    <row r="312" spans="1:7" x14ac:dyDescent="0.2">
      <c r="A312" s="57"/>
      <c r="B312" s="58" t="s">
        <v>280</v>
      </c>
      <c r="C312" s="58"/>
      <c r="D312" s="60"/>
      <c r="E312" s="86"/>
      <c r="F312" s="60"/>
      <c r="G312" s="78"/>
    </row>
    <row r="313" spans="1:7" x14ac:dyDescent="0.2">
      <c r="A313" s="57"/>
      <c r="B313" s="58" t="s">
        <v>281</v>
      </c>
      <c r="C313" s="58" t="s">
        <v>36</v>
      </c>
      <c r="D313" s="60">
        <v>2</v>
      </c>
      <c r="E313" s="86"/>
      <c r="F313" s="60">
        <f>ROUND(D313*E313,2)</f>
        <v>0</v>
      </c>
      <c r="G313" s="78"/>
    </row>
    <row r="314" spans="1:7" x14ac:dyDescent="0.2">
      <c r="A314" s="57"/>
      <c r="B314" s="58"/>
      <c r="C314" s="58"/>
      <c r="D314" s="60"/>
      <c r="E314" s="86"/>
      <c r="F314" s="60"/>
    </row>
    <row r="315" spans="1:7" x14ac:dyDescent="0.2">
      <c r="A315" s="57"/>
      <c r="B315" s="58" t="s">
        <v>282</v>
      </c>
      <c r="C315" s="58"/>
      <c r="D315" s="60"/>
      <c r="E315" s="86"/>
      <c r="F315" s="60"/>
    </row>
    <row r="316" spans="1:7" x14ac:dyDescent="0.2">
      <c r="A316" s="57" t="s">
        <v>283</v>
      </c>
      <c r="B316" s="58" t="s">
        <v>284</v>
      </c>
      <c r="C316" s="58"/>
      <c r="D316" s="60"/>
      <c r="E316" s="86"/>
      <c r="F316" s="60"/>
    </row>
    <row r="317" spans="1:7" x14ac:dyDescent="0.2">
      <c r="A317" s="57"/>
      <c r="B317" s="58" t="s">
        <v>285</v>
      </c>
      <c r="C317" s="58"/>
      <c r="D317" s="60"/>
      <c r="E317" s="86"/>
      <c r="F317" s="60"/>
    </row>
    <row r="318" spans="1:7" x14ac:dyDescent="0.2">
      <c r="A318" s="57"/>
      <c r="B318" s="58" t="s">
        <v>286</v>
      </c>
      <c r="C318" s="58"/>
      <c r="D318" s="60"/>
      <c r="E318" s="86"/>
      <c r="F318" s="60"/>
    </row>
    <row r="319" spans="1:7" x14ac:dyDescent="0.2">
      <c r="A319" s="57"/>
      <c r="B319" s="58" t="s">
        <v>287</v>
      </c>
      <c r="C319" s="58"/>
      <c r="D319" s="60"/>
      <c r="E319" s="86"/>
      <c r="F319" s="60"/>
    </row>
    <row r="320" spans="1:7" x14ac:dyDescent="0.2">
      <c r="A320" s="57"/>
      <c r="B320" s="58" t="s">
        <v>288</v>
      </c>
      <c r="C320" s="58" t="s">
        <v>36</v>
      </c>
      <c r="D320" s="60">
        <v>2</v>
      </c>
      <c r="E320" s="86"/>
      <c r="F320" s="60">
        <f>ROUND(D320*E320,2)</f>
        <v>0</v>
      </c>
    </row>
    <row r="321" spans="1:6" x14ac:dyDescent="0.2">
      <c r="A321" s="57"/>
      <c r="B321" s="58"/>
      <c r="C321" s="58"/>
      <c r="D321" s="60"/>
      <c r="E321" s="86"/>
      <c r="F321" s="60"/>
    </row>
    <row r="322" spans="1:6" x14ac:dyDescent="0.2">
      <c r="A322" s="57"/>
      <c r="B322" s="58" t="s">
        <v>289</v>
      </c>
      <c r="C322" s="58"/>
      <c r="D322" s="60"/>
      <c r="E322" s="86"/>
      <c r="F322" s="60"/>
    </row>
    <row r="323" spans="1:6" x14ac:dyDescent="0.2">
      <c r="A323" s="57" t="s">
        <v>290</v>
      </c>
      <c r="B323" s="58" t="s">
        <v>291</v>
      </c>
      <c r="C323" s="58"/>
      <c r="D323" s="60"/>
      <c r="E323" s="86"/>
      <c r="F323" s="60"/>
    </row>
    <row r="324" spans="1:6" x14ac:dyDescent="0.2">
      <c r="A324" s="57"/>
      <c r="B324" s="58" t="s">
        <v>285</v>
      </c>
      <c r="C324" s="58"/>
      <c r="D324" s="60"/>
      <c r="E324" s="86"/>
      <c r="F324" s="60"/>
    </row>
    <row r="325" spans="1:6" x14ac:dyDescent="0.2">
      <c r="A325" s="57"/>
      <c r="B325" s="58" t="s">
        <v>286</v>
      </c>
      <c r="C325" s="58"/>
      <c r="D325" s="60"/>
      <c r="E325" s="86"/>
      <c r="F325" s="60"/>
    </row>
    <row r="326" spans="1:6" x14ac:dyDescent="0.2">
      <c r="A326" s="57"/>
      <c r="B326" s="58" t="s">
        <v>292</v>
      </c>
      <c r="C326" s="58"/>
      <c r="D326" s="60"/>
      <c r="E326" s="86"/>
      <c r="F326" s="60"/>
    </row>
    <row r="327" spans="1:6" x14ac:dyDescent="0.2">
      <c r="A327" s="57"/>
      <c r="B327" s="58" t="s">
        <v>293</v>
      </c>
      <c r="C327" s="58" t="s">
        <v>36</v>
      </c>
      <c r="D327" s="60">
        <v>1</v>
      </c>
      <c r="E327" s="86"/>
      <c r="F327" s="60">
        <f>ROUND(D327*E327,2)</f>
        <v>0</v>
      </c>
    </row>
    <row r="328" spans="1:6" x14ac:dyDescent="0.2">
      <c r="A328" s="57"/>
      <c r="B328" s="58"/>
      <c r="C328" s="58"/>
      <c r="D328" s="60"/>
      <c r="E328" s="86"/>
      <c r="F328" s="60"/>
    </row>
    <row r="329" spans="1:6" x14ac:dyDescent="0.2">
      <c r="A329" s="57"/>
      <c r="B329" s="58" t="s">
        <v>289</v>
      </c>
      <c r="C329" s="58"/>
      <c r="D329" s="60"/>
      <c r="E329" s="86"/>
      <c r="F329" s="60"/>
    </row>
    <row r="330" spans="1:6" x14ac:dyDescent="0.2">
      <c r="A330" s="57" t="s">
        <v>294</v>
      </c>
      <c r="B330" s="58" t="s">
        <v>291</v>
      </c>
      <c r="C330" s="58"/>
      <c r="D330" s="60"/>
      <c r="E330" s="86"/>
      <c r="F330" s="60"/>
    </row>
    <row r="331" spans="1:6" x14ac:dyDescent="0.2">
      <c r="A331" s="57"/>
      <c r="B331" s="58" t="s">
        <v>285</v>
      </c>
      <c r="C331" s="58"/>
      <c r="D331" s="60"/>
      <c r="E331" s="86"/>
      <c r="F331" s="60"/>
    </row>
    <row r="332" spans="1:6" x14ac:dyDescent="0.2">
      <c r="A332" s="57"/>
      <c r="B332" s="58" t="s">
        <v>286</v>
      </c>
      <c r="C332" s="58"/>
      <c r="D332" s="60"/>
      <c r="E332" s="86"/>
      <c r="F332" s="60"/>
    </row>
    <row r="333" spans="1:6" x14ac:dyDescent="0.2">
      <c r="A333" s="57"/>
      <c r="B333" s="58" t="s">
        <v>295</v>
      </c>
      <c r="C333" s="58"/>
      <c r="D333" s="60"/>
      <c r="E333" s="86"/>
      <c r="F333" s="60"/>
    </row>
    <row r="334" spans="1:6" x14ac:dyDescent="0.2">
      <c r="A334" s="57"/>
      <c r="B334" s="58" t="s">
        <v>293</v>
      </c>
      <c r="C334" s="58" t="s">
        <v>36</v>
      </c>
      <c r="D334" s="60">
        <v>2</v>
      </c>
      <c r="E334" s="86"/>
      <c r="F334" s="60">
        <f>ROUND(D334*E334,2)</f>
        <v>0</v>
      </c>
    </row>
    <row r="335" spans="1:6" x14ac:dyDescent="0.2">
      <c r="A335" s="57"/>
      <c r="B335" s="58"/>
      <c r="C335" s="58"/>
      <c r="D335" s="60"/>
      <c r="E335" s="86"/>
      <c r="F335" s="60"/>
    </row>
    <row r="336" spans="1:6" x14ac:dyDescent="0.2">
      <c r="A336" s="57"/>
      <c r="B336" s="58" t="s">
        <v>296</v>
      </c>
      <c r="C336" s="58"/>
      <c r="D336" s="60"/>
      <c r="E336" s="86"/>
      <c r="F336" s="60"/>
    </row>
    <row r="337" spans="1:6" x14ac:dyDescent="0.2">
      <c r="A337" s="57" t="s">
        <v>297</v>
      </c>
      <c r="B337" s="58" t="s">
        <v>298</v>
      </c>
      <c r="C337" s="58"/>
      <c r="D337" s="60"/>
      <c r="E337" s="86"/>
      <c r="F337" s="60"/>
    </row>
    <row r="338" spans="1:6" x14ac:dyDescent="0.2">
      <c r="A338" s="57"/>
      <c r="B338" s="58" t="s">
        <v>299</v>
      </c>
      <c r="C338" s="58"/>
      <c r="D338" s="60"/>
      <c r="E338" s="86"/>
      <c r="F338" s="60"/>
    </row>
    <row r="339" spans="1:6" x14ac:dyDescent="0.2">
      <c r="A339" s="57"/>
      <c r="B339" s="58" t="s">
        <v>300</v>
      </c>
      <c r="C339" s="58"/>
      <c r="D339" s="60"/>
      <c r="E339" s="86"/>
      <c r="F339" s="60"/>
    </row>
    <row r="340" spans="1:6" x14ac:dyDescent="0.2">
      <c r="A340" s="57"/>
      <c r="B340" s="58" t="s">
        <v>301</v>
      </c>
      <c r="C340" s="58" t="s">
        <v>36</v>
      </c>
      <c r="D340" s="60">
        <v>2</v>
      </c>
      <c r="E340" s="86"/>
      <c r="F340" s="60">
        <f>ROUND(D340*E340,2)</f>
        <v>0</v>
      </c>
    </row>
    <row r="341" spans="1:6" x14ac:dyDescent="0.2">
      <c r="A341" s="57"/>
      <c r="B341" s="58"/>
      <c r="C341" s="58"/>
      <c r="D341" s="60"/>
      <c r="E341" s="86"/>
      <c r="F341" s="60"/>
    </row>
    <row r="342" spans="1:6" x14ac:dyDescent="0.2">
      <c r="A342" s="57"/>
      <c r="B342" s="58" t="s">
        <v>302</v>
      </c>
      <c r="C342" s="58"/>
      <c r="D342" s="60"/>
      <c r="E342" s="86"/>
      <c r="F342" s="60"/>
    </row>
    <row r="343" spans="1:6" x14ac:dyDescent="0.2">
      <c r="A343" s="57" t="s">
        <v>303</v>
      </c>
      <c r="B343" s="58" t="s">
        <v>298</v>
      </c>
      <c r="C343" s="58"/>
      <c r="D343" s="60"/>
      <c r="E343" s="86"/>
      <c r="F343" s="60"/>
    </row>
    <row r="344" spans="1:6" x14ac:dyDescent="0.2">
      <c r="A344" s="57"/>
      <c r="B344" s="58" t="s">
        <v>299</v>
      </c>
      <c r="C344" s="58"/>
      <c r="D344" s="60"/>
      <c r="E344" s="86"/>
      <c r="F344" s="60"/>
    </row>
    <row r="345" spans="1:6" x14ac:dyDescent="0.2">
      <c r="A345" s="57"/>
      <c r="B345" s="58" t="s">
        <v>304</v>
      </c>
      <c r="C345" s="58"/>
      <c r="D345" s="60"/>
      <c r="E345" s="86"/>
      <c r="F345" s="60"/>
    </row>
    <row r="346" spans="1:6" x14ac:dyDescent="0.2">
      <c r="A346" s="57"/>
      <c r="B346" s="58" t="s">
        <v>305</v>
      </c>
      <c r="C346" s="58" t="s">
        <v>36</v>
      </c>
      <c r="D346" s="60">
        <v>2</v>
      </c>
      <c r="E346" s="86"/>
      <c r="F346" s="60">
        <f>ROUND(D346*E346,2)</f>
        <v>0</v>
      </c>
    </row>
    <row r="347" spans="1:6" x14ac:dyDescent="0.2">
      <c r="A347" s="57"/>
      <c r="B347" s="58"/>
      <c r="C347" s="58"/>
      <c r="D347" s="60"/>
      <c r="E347" s="86"/>
      <c r="F347" s="60"/>
    </row>
    <row r="348" spans="1:6" x14ac:dyDescent="0.2">
      <c r="A348" s="57"/>
      <c r="B348" s="58" t="s">
        <v>195</v>
      </c>
      <c r="C348" s="58"/>
      <c r="D348" s="59"/>
      <c r="E348" s="86"/>
      <c r="F348" s="60"/>
    </row>
    <row r="349" spans="1:6" x14ac:dyDescent="0.2">
      <c r="A349" s="57" t="s">
        <v>306</v>
      </c>
      <c r="B349" s="58" t="s">
        <v>307</v>
      </c>
      <c r="C349" s="58"/>
      <c r="D349" s="59"/>
      <c r="E349" s="86"/>
      <c r="F349" s="60"/>
    </row>
    <row r="350" spans="1:6" x14ac:dyDescent="0.2">
      <c r="A350" s="57"/>
      <c r="B350" s="58" t="s">
        <v>308</v>
      </c>
      <c r="C350" s="58"/>
      <c r="D350" s="59"/>
      <c r="E350" s="86"/>
      <c r="F350" s="60"/>
    </row>
    <row r="351" spans="1:6" x14ac:dyDescent="0.2">
      <c r="A351" s="57"/>
      <c r="B351" s="58" t="s">
        <v>309</v>
      </c>
      <c r="C351" s="58" t="s">
        <v>36</v>
      </c>
      <c r="D351" s="60">
        <v>1</v>
      </c>
      <c r="E351" s="86"/>
      <c r="F351" s="60">
        <f>ROUND(D351*E351,2)</f>
        <v>0</v>
      </c>
    </row>
    <row r="352" spans="1:6" x14ac:dyDescent="0.2">
      <c r="A352" s="57"/>
      <c r="B352" s="58"/>
      <c r="C352" s="58"/>
      <c r="D352" s="60"/>
      <c r="E352" s="86"/>
      <c r="F352" s="60"/>
    </row>
    <row r="353" spans="1:6" x14ac:dyDescent="0.2">
      <c r="A353" s="57"/>
      <c r="B353" s="58" t="s">
        <v>310</v>
      </c>
      <c r="C353" s="58"/>
      <c r="D353" s="60"/>
      <c r="E353" s="86"/>
      <c r="F353" s="60"/>
    </row>
    <row r="354" spans="1:6" x14ac:dyDescent="0.2">
      <c r="A354" s="57" t="s">
        <v>311</v>
      </c>
      <c r="B354" s="58" t="s">
        <v>312</v>
      </c>
      <c r="C354" s="58"/>
      <c r="D354" s="60"/>
      <c r="E354" s="86"/>
      <c r="F354" s="60"/>
    </row>
    <row r="355" spans="1:6" x14ac:dyDescent="0.2">
      <c r="A355" s="57"/>
      <c r="B355" s="58" t="s">
        <v>313</v>
      </c>
      <c r="C355" s="58"/>
      <c r="D355" s="60"/>
      <c r="E355" s="86"/>
      <c r="F355" s="60"/>
    </row>
    <row r="356" spans="1:6" x14ac:dyDescent="0.2">
      <c r="A356" s="57"/>
      <c r="B356" s="58" t="s">
        <v>314</v>
      </c>
      <c r="C356" s="58"/>
      <c r="D356" s="60"/>
      <c r="E356" s="86"/>
      <c r="F356" s="60"/>
    </row>
    <row r="357" spans="1:6" x14ac:dyDescent="0.2">
      <c r="A357" s="57"/>
      <c r="B357" s="58" t="s">
        <v>315</v>
      </c>
      <c r="C357" s="58"/>
      <c r="D357" s="60"/>
      <c r="E357" s="86"/>
      <c r="F357" s="60"/>
    </row>
    <row r="358" spans="1:6" x14ac:dyDescent="0.2">
      <c r="A358" s="57"/>
      <c r="B358" s="58" t="s">
        <v>316</v>
      </c>
      <c r="C358" s="58"/>
      <c r="D358" s="60"/>
      <c r="E358" s="86"/>
      <c r="F358" s="60"/>
    </row>
    <row r="359" spans="1:6" x14ac:dyDescent="0.2">
      <c r="A359" s="57"/>
      <c r="B359" s="58" t="s">
        <v>317</v>
      </c>
      <c r="C359" s="58" t="s">
        <v>84</v>
      </c>
      <c r="D359" s="60">
        <v>450</v>
      </c>
      <c r="E359" s="86"/>
      <c r="F359" s="60">
        <f>ROUND(D359*E359,2)</f>
        <v>0</v>
      </c>
    </row>
    <row r="360" spans="1:6" x14ac:dyDescent="0.2">
      <c r="A360" s="57"/>
      <c r="B360" s="58"/>
      <c r="C360" s="58"/>
      <c r="D360" s="60"/>
      <c r="E360" s="86"/>
      <c r="F360" s="60"/>
    </row>
    <row r="361" spans="1:6" x14ac:dyDescent="0.2">
      <c r="A361" s="57"/>
      <c r="B361" s="58" t="s">
        <v>318</v>
      </c>
      <c r="C361" s="58"/>
      <c r="D361" s="60"/>
      <c r="E361" s="86"/>
      <c r="F361" s="60"/>
    </row>
    <row r="362" spans="1:6" x14ac:dyDescent="0.2">
      <c r="A362" s="57" t="s">
        <v>319</v>
      </c>
      <c r="B362" s="58" t="s">
        <v>320</v>
      </c>
      <c r="C362" s="58"/>
      <c r="D362" s="60"/>
      <c r="E362" s="86"/>
      <c r="F362" s="60"/>
    </row>
    <row r="363" spans="1:6" x14ac:dyDescent="0.2">
      <c r="A363" s="57"/>
      <c r="B363" s="58" t="s">
        <v>321</v>
      </c>
      <c r="C363" s="58"/>
      <c r="D363" s="60"/>
      <c r="E363" s="86"/>
      <c r="F363" s="60"/>
    </row>
    <row r="364" spans="1:6" x14ac:dyDescent="0.2">
      <c r="A364" s="57"/>
      <c r="B364" s="58" t="s">
        <v>322</v>
      </c>
      <c r="C364" s="58"/>
      <c r="D364" s="60"/>
      <c r="E364" s="86"/>
      <c r="F364" s="60"/>
    </row>
    <row r="365" spans="1:6" x14ac:dyDescent="0.2">
      <c r="A365" s="57"/>
      <c r="B365" s="58" t="s">
        <v>323</v>
      </c>
      <c r="C365" s="58"/>
      <c r="D365" s="60"/>
      <c r="E365" s="86"/>
      <c r="F365" s="60"/>
    </row>
    <row r="366" spans="1:6" x14ac:dyDescent="0.2">
      <c r="A366" s="57"/>
      <c r="B366" s="58" t="s">
        <v>324</v>
      </c>
      <c r="C366" s="58"/>
      <c r="D366" s="60"/>
      <c r="E366" s="86"/>
      <c r="F366" s="60"/>
    </row>
    <row r="367" spans="1:6" x14ac:dyDescent="0.2">
      <c r="A367" s="57"/>
      <c r="B367" s="58" t="s">
        <v>325</v>
      </c>
      <c r="C367" s="58"/>
      <c r="D367" s="60"/>
      <c r="E367" s="86"/>
      <c r="F367" s="60"/>
    </row>
    <row r="368" spans="1:6" x14ac:dyDescent="0.2">
      <c r="A368" s="57"/>
      <c r="B368" s="58" t="s">
        <v>326</v>
      </c>
      <c r="C368" s="58" t="s">
        <v>51</v>
      </c>
      <c r="D368" s="60">
        <v>35</v>
      </c>
      <c r="E368" s="86"/>
      <c r="F368" s="60">
        <f>ROUND(D368*E368,2)</f>
        <v>0</v>
      </c>
    </row>
    <row r="369" spans="1:6" x14ac:dyDescent="0.2">
      <c r="A369" s="57"/>
      <c r="B369" s="58"/>
      <c r="C369" s="58"/>
      <c r="D369" s="60"/>
      <c r="E369" s="86"/>
      <c r="F369" s="60"/>
    </row>
    <row r="370" spans="1:6" x14ac:dyDescent="0.2">
      <c r="A370" s="57"/>
      <c r="B370" s="58" t="s">
        <v>33</v>
      </c>
      <c r="C370" s="58"/>
      <c r="D370" s="60"/>
      <c r="E370" s="86"/>
      <c r="F370" s="60"/>
    </row>
    <row r="371" spans="1:6" x14ac:dyDescent="0.2">
      <c r="A371" s="57" t="s">
        <v>327</v>
      </c>
      <c r="B371" s="58" t="s">
        <v>328</v>
      </c>
      <c r="C371" s="58" t="s">
        <v>51</v>
      </c>
      <c r="D371" s="60">
        <v>35</v>
      </c>
      <c r="E371" s="86"/>
      <c r="F371" s="60">
        <f>ROUND(D371*E371,2)</f>
        <v>0</v>
      </c>
    </row>
    <row r="372" spans="1:6" x14ac:dyDescent="0.2">
      <c r="A372" s="57"/>
      <c r="B372" s="58"/>
      <c r="C372" s="58"/>
      <c r="D372" s="60"/>
      <c r="E372" s="86"/>
      <c r="F372" s="60"/>
    </row>
    <row r="373" spans="1:6" x14ac:dyDescent="0.2">
      <c r="A373" s="57"/>
      <c r="B373" s="58" t="s">
        <v>329</v>
      </c>
      <c r="C373" s="58"/>
      <c r="D373" s="59"/>
      <c r="E373" s="86"/>
      <c r="F373" s="60"/>
    </row>
    <row r="374" spans="1:6" x14ac:dyDescent="0.2">
      <c r="A374" s="57" t="s">
        <v>330</v>
      </c>
      <c r="B374" s="58" t="s">
        <v>331</v>
      </c>
      <c r="C374" s="58"/>
      <c r="D374" s="59"/>
      <c r="E374" s="86"/>
      <c r="F374" s="60"/>
    </row>
    <row r="375" spans="1:6" x14ac:dyDescent="0.2">
      <c r="A375" s="57"/>
      <c r="B375" s="58" t="s">
        <v>332</v>
      </c>
      <c r="C375" s="58"/>
      <c r="D375" s="59"/>
      <c r="E375" s="86"/>
      <c r="F375" s="60"/>
    </row>
    <row r="376" spans="1:6" x14ac:dyDescent="0.2">
      <c r="A376" s="57"/>
      <c r="B376" s="58" t="s">
        <v>333</v>
      </c>
      <c r="C376" s="58"/>
      <c r="D376" s="59"/>
      <c r="E376" s="86"/>
      <c r="F376" s="60"/>
    </row>
    <row r="377" spans="1:6" x14ac:dyDescent="0.2">
      <c r="A377" s="57"/>
      <c r="B377" s="58" t="s">
        <v>334</v>
      </c>
      <c r="C377" s="58" t="s">
        <v>36</v>
      </c>
      <c r="D377" s="60">
        <v>4</v>
      </c>
      <c r="E377" s="86"/>
      <c r="F377" s="60">
        <f>ROUND(D377*E377,2)</f>
        <v>0</v>
      </c>
    </row>
    <row r="378" spans="1:6" ht="13.5" thickBot="1" x14ac:dyDescent="0.25">
      <c r="A378" s="62"/>
      <c r="B378" s="52"/>
      <c r="F378" s="60"/>
    </row>
    <row r="379" spans="1:6" ht="13.5" thickBot="1" x14ac:dyDescent="0.25">
      <c r="A379" s="62"/>
      <c r="B379" s="65" t="s">
        <v>335</v>
      </c>
      <c r="C379" s="74"/>
      <c r="D379" s="75"/>
      <c r="E379" s="75"/>
      <c r="F379" s="68">
        <f>SUM(F289:F378)</f>
        <v>0</v>
      </c>
    </row>
    <row r="380" spans="1:6" x14ac:dyDescent="0.2">
      <c r="A380" s="62"/>
      <c r="B380" s="58"/>
      <c r="F380" s="60"/>
    </row>
    <row r="381" spans="1:6" x14ac:dyDescent="0.2">
      <c r="A381" s="62" t="s">
        <v>336</v>
      </c>
      <c r="B381" s="52" t="s">
        <v>337</v>
      </c>
      <c r="F381" s="60"/>
    </row>
    <row r="382" spans="1:6" x14ac:dyDescent="0.2">
      <c r="A382" s="62"/>
      <c r="B382" s="52"/>
      <c r="F382" s="60"/>
    </row>
    <row r="383" spans="1:6" x14ac:dyDescent="0.2">
      <c r="A383" s="57"/>
      <c r="B383" s="58" t="s">
        <v>338</v>
      </c>
      <c r="C383" s="58"/>
      <c r="D383" s="60"/>
      <c r="E383" s="60"/>
      <c r="F383" s="60"/>
    </row>
    <row r="384" spans="1:6" x14ac:dyDescent="0.2">
      <c r="A384" s="57" t="s">
        <v>339</v>
      </c>
      <c r="B384" s="58" t="s">
        <v>340</v>
      </c>
      <c r="C384" s="58" t="s">
        <v>341</v>
      </c>
      <c r="D384" s="60">
        <v>30</v>
      </c>
      <c r="E384" s="60">
        <v>50</v>
      </c>
      <c r="F384" s="60">
        <f>ROUND(D384*E384,2)</f>
        <v>1500</v>
      </c>
    </row>
    <row r="385" spans="1:7" x14ac:dyDescent="0.2">
      <c r="A385" s="57"/>
      <c r="B385" s="58"/>
      <c r="C385" s="58"/>
      <c r="D385" s="60"/>
      <c r="E385" s="60"/>
      <c r="F385" s="60"/>
      <c r="G385" s="55"/>
    </row>
    <row r="386" spans="1:7" x14ac:dyDescent="0.2">
      <c r="A386" s="57"/>
      <c r="B386" s="58" t="s">
        <v>342</v>
      </c>
      <c r="C386" s="58"/>
      <c r="D386" s="60"/>
      <c r="E386" s="60"/>
      <c r="F386" s="60"/>
      <c r="G386" s="55"/>
    </row>
    <row r="387" spans="1:7" x14ac:dyDescent="0.2">
      <c r="A387" s="57" t="s">
        <v>343</v>
      </c>
      <c r="B387" s="58" t="s">
        <v>344</v>
      </c>
      <c r="C387" s="58" t="s">
        <v>341</v>
      </c>
      <c r="D387" s="60">
        <v>50</v>
      </c>
      <c r="E387" s="60">
        <v>50</v>
      </c>
      <c r="F387" s="60">
        <f>ROUND(D387*E387,2)</f>
        <v>2500</v>
      </c>
      <c r="G387" s="55"/>
    </row>
    <row r="388" spans="1:7" x14ac:dyDescent="0.2">
      <c r="A388" s="62"/>
      <c r="B388" s="52"/>
      <c r="F388" s="60"/>
      <c r="G388" s="55"/>
    </row>
    <row r="389" spans="1:7" x14ac:dyDescent="0.2">
      <c r="A389" s="57"/>
      <c r="B389" s="58" t="s">
        <v>345</v>
      </c>
      <c r="C389" s="58"/>
      <c r="D389" s="63"/>
      <c r="E389" s="60"/>
      <c r="F389" s="60"/>
      <c r="G389" s="55"/>
    </row>
    <row r="390" spans="1:7" x14ac:dyDescent="0.2">
      <c r="A390" s="57" t="s">
        <v>346</v>
      </c>
      <c r="B390" s="58" t="s">
        <v>347</v>
      </c>
      <c r="C390" s="58"/>
      <c r="D390" s="63"/>
      <c r="E390" s="60"/>
      <c r="F390" s="60"/>
      <c r="G390" s="55"/>
    </row>
    <row r="391" spans="1:7" x14ac:dyDescent="0.2">
      <c r="A391" s="57"/>
      <c r="B391" s="58" t="s">
        <v>348</v>
      </c>
      <c r="C391" s="56"/>
      <c r="D391" s="55"/>
      <c r="E391" s="56"/>
      <c r="F391" s="56"/>
      <c r="G391" s="55"/>
    </row>
    <row r="392" spans="1:7" x14ac:dyDescent="0.2">
      <c r="A392" s="62"/>
      <c r="B392" s="58" t="s">
        <v>789</v>
      </c>
      <c r="C392" s="58" t="s">
        <v>36</v>
      </c>
      <c r="D392" s="54">
        <v>1</v>
      </c>
      <c r="E392" s="86"/>
      <c r="F392" s="60">
        <f>ROUND(D392*E392,2)</f>
        <v>0</v>
      </c>
      <c r="G392" s="55"/>
    </row>
    <row r="393" spans="1:7" x14ac:dyDescent="0.2">
      <c r="A393" s="62"/>
      <c r="B393" s="58"/>
      <c r="C393" s="58"/>
      <c r="E393" s="86"/>
      <c r="F393" s="60"/>
      <c r="G393" s="55"/>
    </row>
    <row r="394" spans="1:7" x14ac:dyDescent="0.2">
      <c r="A394" s="57"/>
      <c r="B394" s="58" t="s">
        <v>33</v>
      </c>
      <c r="C394" s="58"/>
      <c r="D394" s="63"/>
      <c r="E394" s="86"/>
      <c r="F394" s="60"/>
      <c r="G394" s="55"/>
    </row>
    <row r="395" spans="1:7" x14ac:dyDescent="0.2">
      <c r="A395" s="57" t="s">
        <v>349</v>
      </c>
      <c r="B395" s="58" t="s">
        <v>350</v>
      </c>
      <c r="C395" s="58" t="s">
        <v>36</v>
      </c>
      <c r="D395" s="54">
        <v>1</v>
      </c>
      <c r="E395" s="86"/>
      <c r="F395" s="60">
        <f>ROUND(D395*E395,2)</f>
        <v>0</v>
      </c>
      <c r="G395" s="55"/>
    </row>
    <row r="396" spans="1:7" x14ac:dyDescent="0.2">
      <c r="A396" s="57"/>
      <c r="B396" s="58"/>
      <c r="C396" s="58"/>
      <c r="E396" s="86"/>
      <c r="F396" s="60"/>
      <c r="G396" s="55"/>
    </row>
    <row r="397" spans="1:7" x14ac:dyDescent="0.2">
      <c r="A397" s="57"/>
      <c r="B397" s="58" t="s">
        <v>33</v>
      </c>
      <c r="C397" s="58"/>
      <c r="D397" s="63"/>
      <c r="E397" s="86"/>
      <c r="F397" s="60"/>
      <c r="G397" s="55"/>
    </row>
    <row r="398" spans="1:7" x14ac:dyDescent="0.2">
      <c r="A398" s="57" t="s">
        <v>351</v>
      </c>
      <c r="B398" s="58" t="s">
        <v>352</v>
      </c>
      <c r="C398" s="58" t="s">
        <v>32</v>
      </c>
      <c r="D398" s="60">
        <v>100</v>
      </c>
      <c r="E398" s="86"/>
      <c r="F398" s="60">
        <f>ROUND(D398*E398,2)</f>
        <v>0</v>
      </c>
      <c r="G398" s="55"/>
    </row>
    <row r="399" spans="1:7" x14ac:dyDescent="0.2">
      <c r="A399" s="57"/>
      <c r="B399" s="79" t="s">
        <v>353</v>
      </c>
      <c r="C399" s="58"/>
      <c r="E399" s="86"/>
      <c r="F399" s="60"/>
      <c r="G399" s="55"/>
    </row>
    <row r="400" spans="1:7" x14ac:dyDescent="0.2">
      <c r="A400" s="57"/>
      <c r="B400" s="79"/>
      <c r="C400" s="58"/>
      <c r="E400" s="86"/>
      <c r="F400" s="60"/>
      <c r="G400" s="55"/>
    </row>
    <row r="401" spans="1:6" x14ac:dyDescent="0.2">
      <c r="A401" s="57"/>
      <c r="B401" s="58" t="s">
        <v>33</v>
      </c>
      <c r="C401" s="58"/>
      <c r="D401" s="63"/>
      <c r="E401" s="86"/>
      <c r="F401" s="60"/>
    </row>
    <row r="402" spans="1:6" x14ac:dyDescent="0.2">
      <c r="A402" s="57" t="s">
        <v>354</v>
      </c>
      <c r="B402" s="58" t="s">
        <v>355</v>
      </c>
      <c r="C402" s="58" t="s">
        <v>32</v>
      </c>
      <c r="D402" s="60">
        <v>10</v>
      </c>
      <c r="E402" s="86"/>
      <c r="F402" s="60">
        <f>ROUND(D402*E402,2)</f>
        <v>0</v>
      </c>
    </row>
    <row r="403" spans="1:6" x14ac:dyDescent="0.2">
      <c r="A403" s="57"/>
      <c r="B403" s="79" t="s">
        <v>356</v>
      </c>
      <c r="C403" s="58"/>
      <c r="E403" s="60"/>
      <c r="F403" s="60"/>
    </row>
    <row r="404" spans="1:6" ht="13.5" thickBot="1" x14ac:dyDescent="0.25">
      <c r="A404" s="62"/>
      <c r="B404" s="58"/>
      <c r="C404" s="58"/>
      <c r="E404" s="60"/>
      <c r="F404" s="60"/>
    </row>
    <row r="405" spans="1:6" ht="13.5" thickBot="1" x14ac:dyDescent="0.25">
      <c r="A405" s="62"/>
      <c r="B405" s="65" t="s">
        <v>357</v>
      </c>
      <c r="C405" s="74"/>
      <c r="D405" s="75"/>
      <c r="E405" s="75"/>
      <c r="F405" s="68">
        <f>SUM(F381:F404)</f>
        <v>4000</v>
      </c>
    </row>
    <row r="406" spans="1:6" x14ac:dyDescent="0.2">
      <c r="A406" s="62"/>
      <c r="B406" s="58"/>
      <c r="F406" s="60"/>
    </row>
    <row r="407" spans="1:6" x14ac:dyDescent="0.2">
      <c r="A407" s="62"/>
      <c r="B407" s="52"/>
    </row>
    <row r="408" spans="1:6" x14ac:dyDescent="0.2">
      <c r="A408" s="62"/>
      <c r="B408" s="52" t="s">
        <v>358</v>
      </c>
    </row>
    <row r="409" spans="1:6" x14ac:dyDescent="0.2">
      <c r="A409" s="62"/>
      <c r="B409" s="52"/>
    </row>
    <row r="410" spans="1:6" x14ac:dyDescent="0.2">
      <c r="A410" s="80" t="str">
        <f>A18</f>
        <v>1.00</v>
      </c>
      <c r="B410" s="81" t="str">
        <f>B18</f>
        <v>PREDDELA</v>
      </c>
      <c r="F410" s="60">
        <f>F87</f>
        <v>0</v>
      </c>
    </row>
    <row r="411" spans="1:6" x14ac:dyDescent="0.2">
      <c r="A411" s="80"/>
      <c r="B411" s="81"/>
      <c r="F411" s="60"/>
    </row>
    <row r="412" spans="1:6" x14ac:dyDescent="0.2">
      <c r="A412" s="80" t="str">
        <f>A89</f>
        <v>2.00</v>
      </c>
      <c r="B412" s="81" t="str">
        <f>B89</f>
        <v>ZEMELJSKA DELA IN TEMELJENJE</v>
      </c>
      <c r="F412" s="60">
        <f>F150</f>
        <v>0</v>
      </c>
    </row>
    <row r="413" spans="1:6" x14ac:dyDescent="0.2">
      <c r="A413" s="80"/>
      <c r="B413" s="81"/>
      <c r="F413" s="60"/>
    </row>
    <row r="414" spans="1:6" x14ac:dyDescent="0.2">
      <c r="A414" s="80" t="str">
        <f>A152</f>
        <v>3.00</v>
      </c>
      <c r="B414" s="81" t="str">
        <f>B152</f>
        <v>VOZIŠČNE KONSTRUKCIJE</v>
      </c>
      <c r="F414" s="60">
        <f>F196</f>
        <v>0</v>
      </c>
    </row>
    <row r="415" spans="1:6" x14ac:dyDescent="0.2">
      <c r="A415" s="80"/>
      <c r="B415" s="81"/>
      <c r="F415" s="60"/>
    </row>
    <row r="416" spans="1:6" x14ac:dyDescent="0.2">
      <c r="A416" s="80" t="str">
        <f>A198</f>
        <v>4.00</v>
      </c>
      <c r="B416" s="81" t="str">
        <f>B198</f>
        <v>ODVODNJAVANJE</v>
      </c>
      <c r="F416" s="60">
        <f>F287</f>
        <v>0</v>
      </c>
    </row>
    <row r="417" spans="1:6" x14ac:dyDescent="0.2">
      <c r="A417" s="80"/>
      <c r="B417" s="81"/>
      <c r="F417" s="60"/>
    </row>
    <row r="418" spans="1:6" x14ac:dyDescent="0.2">
      <c r="A418" s="80" t="str">
        <f>A289</f>
        <v>5.00</v>
      </c>
      <c r="B418" s="81" t="str">
        <f>B289</f>
        <v>OPREMA</v>
      </c>
      <c r="F418" s="60">
        <f>F379</f>
        <v>0</v>
      </c>
    </row>
    <row r="419" spans="1:6" x14ac:dyDescent="0.2">
      <c r="A419" s="80"/>
      <c r="B419" s="81"/>
      <c r="F419" s="60"/>
    </row>
    <row r="420" spans="1:6" x14ac:dyDescent="0.2">
      <c r="A420" s="80" t="str">
        <f>A381</f>
        <v>6.00</v>
      </c>
      <c r="B420" s="81" t="str">
        <f>B381</f>
        <v>TUJE STORITVE</v>
      </c>
      <c r="F420" s="60">
        <f>F405</f>
        <v>4000</v>
      </c>
    </row>
    <row r="421" spans="1:6" ht="13.5" thickBot="1" x14ac:dyDescent="0.25">
      <c r="A421" s="62"/>
      <c r="B421" s="52"/>
    </row>
    <row r="422" spans="1:6" ht="13.5" thickBot="1" x14ac:dyDescent="0.25">
      <c r="A422" s="62"/>
      <c r="B422" s="65" t="s">
        <v>0</v>
      </c>
      <c r="C422" s="74"/>
      <c r="D422" s="75"/>
      <c r="E422" s="75"/>
      <c r="F422" s="68">
        <f>SUM(F408:F421)</f>
        <v>4000</v>
      </c>
    </row>
    <row r="423" spans="1:6" ht="13.5" thickBot="1" x14ac:dyDescent="0.25">
      <c r="A423" s="62"/>
      <c r="B423" s="58" t="s">
        <v>1</v>
      </c>
      <c r="F423" s="60">
        <f>F422*0.22</f>
        <v>880</v>
      </c>
    </row>
    <row r="424" spans="1:6" ht="13.5" thickBot="1" x14ac:dyDescent="0.25">
      <c r="A424" s="62"/>
      <c r="B424" s="65" t="s">
        <v>359</v>
      </c>
      <c r="C424" s="74"/>
      <c r="D424" s="75"/>
      <c r="E424" s="75"/>
      <c r="F424" s="68">
        <f>SUM(F422:F423)</f>
        <v>4880</v>
      </c>
    </row>
    <row r="425" spans="1:6" x14ac:dyDescent="0.2">
      <c r="B425" s="82"/>
    </row>
    <row r="426" spans="1:6" x14ac:dyDescent="0.2">
      <c r="B426" s="82"/>
    </row>
    <row r="427" spans="1:6" x14ac:dyDescent="0.2">
      <c r="B427" s="82"/>
    </row>
    <row r="428" spans="1:6" x14ac:dyDescent="0.2">
      <c r="B428" s="82"/>
    </row>
    <row r="429" spans="1:6" x14ac:dyDescent="0.2">
      <c r="B429" s="82"/>
    </row>
    <row r="430" spans="1:6" x14ac:dyDescent="0.2">
      <c r="B430" s="82"/>
    </row>
    <row r="431" spans="1:6" x14ac:dyDescent="0.2">
      <c r="A431" s="83"/>
      <c r="B431" s="82"/>
    </row>
    <row r="432" spans="1:6" x14ac:dyDescent="0.2">
      <c r="A432" s="83"/>
      <c r="B432" s="82"/>
    </row>
    <row r="459" spans="1:2" x14ac:dyDescent="0.2">
      <c r="A459" s="83"/>
      <c r="B459" s="82"/>
    </row>
    <row r="460" spans="1:2" x14ac:dyDescent="0.2">
      <c r="A460" s="83"/>
    </row>
    <row r="461" spans="1:2" x14ac:dyDescent="0.2">
      <c r="A461" s="83"/>
    </row>
    <row r="462" spans="1:2" x14ac:dyDescent="0.2">
      <c r="A462" s="83"/>
      <c r="B462" s="82"/>
    </row>
    <row r="463" spans="1:2" x14ac:dyDescent="0.2">
      <c r="A463" s="83"/>
      <c r="B463" s="82"/>
    </row>
    <row r="486" spans="1:2" x14ac:dyDescent="0.2">
      <c r="A486" s="83"/>
      <c r="B486" s="82"/>
    </row>
    <row r="487" spans="1:2" x14ac:dyDescent="0.2">
      <c r="A487" s="83"/>
    </row>
    <row r="488" spans="1:2" x14ac:dyDescent="0.2">
      <c r="A488" s="83"/>
    </row>
    <row r="489" spans="1:2" x14ac:dyDescent="0.2">
      <c r="A489" s="83"/>
      <c r="B489" s="82"/>
    </row>
    <row r="490" spans="1:2" x14ac:dyDescent="0.2">
      <c r="A490" s="83"/>
      <c r="B490" s="82"/>
    </row>
    <row r="561" spans="1:2" x14ac:dyDescent="0.2">
      <c r="A561" s="83"/>
      <c r="B561" s="82"/>
    </row>
    <row r="562" spans="1:2" x14ac:dyDescent="0.2">
      <c r="A562" s="83"/>
    </row>
    <row r="563" spans="1:2" x14ac:dyDescent="0.2">
      <c r="A563" s="83"/>
    </row>
    <row r="564" spans="1:2" x14ac:dyDescent="0.2">
      <c r="A564" s="83"/>
      <c r="B564" s="82"/>
    </row>
    <row r="565" spans="1:2" x14ac:dyDescent="0.2">
      <c r="A565" s="83"/>
      <c r="B565" s="82"/>
    </row>
    <row r="598" spans="1:2" x14ac:dyDescent="0.2">
      <c r="A598" s="83"/>
      <c r="B598" s="82"/>
    </row>
    <row r="599" spans="1:2" x14ac:dyDescent="0.2">
      <c r="A599" s="83"/>
    </row>
    <row r="600" spans="1:2" x14ac:dyDescent="0.2">
      <c r="A600" s="83"/>
    </row>
    <row r="601" spans="1:2" x14ac:dyDescent="0.2">
      <c r="A601" s="83"/>
      <c r="B601" s="82"/>
    </row>
    <row r="602" spans="1:2" x14ac:dyDescent="0.2">
      <c r="A602" s="83"/>
      <c r="B602" s="82"/>
    </row>
    <row r="655" spans="1:2" x14ac:dyDescent="0.2">
      <c r="A655" s="83"/>
      <c r="B655" s="82"/>
    </row>
    <row r="656" spans="1:2" x14ac:dyDescent="0.2">
      <c r="A656" s="83"/>
    </row>
    <row r="657" spans="1:2" x14ac:dyDescent="0.2">
      <c r="A657" s="83"/>
    </row>
    <row r="658" spans="1:2" x14ac:dyDescent="0.2">
      <c r="A658" s="83"/>
      <c r="B658" s="82"/>
    </row>
    <row r="659" spans="1:2" x14ac:dyDescent="0.2">
      <c r="A659" s="83"/>
      <c r="B659" s="82"/>
    </row>
    <row r="690" spans="1:2" x14ac:dyDescent="0.2">
      <c r="A690" s="83"/>
      <c r="B690" s="82"/>
    </row>
    <row r="691" spans="1:2" x14ac:dyDescent="0.2">
      <c r="A691" s="83"/>
    </row>
    <row r="692" spans="1:2" x14ac:dyDescent="0.2">
      <c r="A692" s="83"/>
    </row>
    <row r="693" spans="1:2" x14ac:dyDescent="0.2">
      <c r="A693" s="83"/>
      <c r="B693" s="82"/>
    </row>
    <row r="694" spans="1:2" x14ac:dyDescent="0.2">
      <c r="A694" s="83"/>
      <c r="B694" s="82"/>
    </row>
    <row r="708" spans="1:2" x14ac:dyDescent="0.2">
      <c r="A708" s="83"/>
      <c r="B708" s="82"/>
    </row>
    <row r="709" spans="1:2" x14ac:dyDescent="0.2">
      <c r="A709" s="83"/>
    </row>
    <row r="710" spans="1:2" x14ac:dyDescent="0.2">
      <c r="A710" s="83"/>
    </row>
    <row r="711" spans="1:2" x14ac:dyDescent="0.2">
      <c r="A711" s="83"/>
      <c r="B711" s="82"/>
    </row>
    <row r="712" spans="1:2" x14ac:dyDescent="0.2">
      <c r="A712" s="83"/>
      <c r="B712" s="82"/>
    </row>
    <row r="773" spans="1:2" x14ac:dyDescent="0.2">
      <c r="A773" s="83"/>
      <c r="B773" s="82"/>
    </row>
    <row r="774" spans="1:2" x14ac:dyDescent="0.2">
      <c r="A774" s="83"/>
    </row>
    <row r="775" spans="1:2" x14ac:dyDescent="0.2">
      <c r="A775" s="83"/>
    </row>
    <row r="776" spans="1:2" x14ac:dyDescent="0.2">
      <c r="A776" s="83"/>
      <c r="B776" s="82"/>
    </row>
    <row r="777" spans="1:2" x14ac:dyDescent="0.2">
      <c r="A777" s="83"/>
      <c r="B777" s="82"/>
    </row>
    <row r="790" spans="1:2" x14ac:dyDescent="0.2">
      <c r="A790" s="83"/>
      <c r="B790" s="82"/>
    </row>
    <row r="791" spans="1:2" x14ac:dyDescent="0.2">
      <c r="A791" s="83"/>
    </row>
    <row r="792" spans="1:2" x14ac:dyDescent="0.2">
      <c r="A792" s="83"/>
    </row>
    <row r="793" spans="1:2" x14ac:dyDescent="0.2">
      <c r="A793" s="83"/>
      <c r="B793" s="82"/>
    </row>
    <row r="794" spans="1:2" x14ac:dyDescent="0.2">
      <c r="A794" s="83"/>
      <c r="B794" s="82"/>
    </row>
    <row r="834" spans="1:2" x14ac:dyDescent="0.2">
      <c r="A834" s="83"/>
      <c r="B834" s="82"/>
    </row>
    <row r="835" spans="1:2" x14ac:dyDescent="0.2">
      <c r="A835" s="83"/>
    </row>
    <row r="836" spans="1:2" x14ac:dyDescent="0.2">
      <c r="A836" s="83"/>
    </row>
    <row r="837" spans="1:2" x14ac:dyDescent="0.2">
      <c r="A837" s="83"/>
      <c r="B837" s="82"/>
    </row>
    <row r="838" spans="1:2" x14ac:dyDescent="0.2">
      <c r="A838" s="83"/>
      <c r="B838" s="82"/>
    </row>
    <row r="845" spans="1:2" x14ac:dyDescent="0.2">
      <c r="A845" s="83"/>
      <c r="B845" s="82"/>
    </row>
    <row r="846" spans="1:2" x14ac:dyDescent="0.2">
      <c r="A846" s="83"/>
    </row>
    <row r="847" spans="1:2" x14ac:dyDescent="0.2">
      <c r="A847" s="83"/>
      <c r="B847" s="82"/>
    </row>
    <row r="848" spans="1:2" x14ac:dyDescent="0.2">
      <c r="A848" s="83"/>
      <c r="B848" s="82"/>
    </row>
    <row r="849" spans="1:2" x14ac:dyDescent="0.2">
      <c r="A849" s="83"/>
      <c r="B849" s="82"/>
    </row>
    <row r="850" spans="1:2" x14ac:dyDescent="0.2">
      <c r="A850" s="83"/>
      <c r="B850" s="82"/>
    </row>
    <row r="851" spans="1:2" x14ac:dyDescent="0.2">
      <c r="A851" s="83"/>
      <c r="B851" s="82"/>
    </row>
    <row r="852" spans="1:2" x14ac:dyDescent="0.2">
      <c r="A852" s="84"/>
      <c r="B852" s="85"/>
    </row>
    <row r="853" spans="1:2" x14ac:dyDescent="0.2">
      <c r="A853" s="84"/>
      <c r="B853" s="85"/>
    </row>
    <row r="854" spans="1:2" x14ac:dyDescent="0.2">
      <c r="A854" s="84"/>
      <c r="B854" s="85"/>
    </row>
    <row r="855" spans="1:2" x14ac:dyDescent="0.2">
      <c r="A855" s="84"/>
      <c r="B855" s="85"/>
    </row>
    <row r="856" spans="1:2" x14ac:dyDescent="0.2">
      <c r="A856" s="84"/>
      <c r="B856" s="85"/>
    </row>
    <row r="857" spans="1:2" x14ac:dyDescent="0.2">
      <c r="A857" s="84"/>
      <c r="B857" s="85"/>
    </row>
    <row r="858" spans="1:2" x14ac:dyDescent="0.2">
      <c r="A858" s="84"/>
      <c r="B858" s="85"/>
    </row>
    <row r="859" spans="1:2" x14ac:dyDescent="0.2">
      <c r="A859" s="84"/>
      <c r="B859" s="85"/>
    </row>
    <row r="860" spans="1:2" x14ac:dyDescent="0.2">
      <c r="A860" s="84"/>
      <c r="B860" s="85"/>
    </row>
    <row r="861" spans="1:2" x14ac:dyDescent="0.2">
      <c r="A861" s="84"/>
      <c r="B861" s="85"/>
    </row>
    <row r="862" spans="1:2" x14ac:dyDescent="0.2">
      <c r="A862" s="84"/>
      <c r="B862" s="85"/>
    </row>
    <row r="863" spans="1:2" x14ac:dyDescent="0.2">
      <c r="A863" s="84"/>
      <c r="B863" s="85"/>
    </row>
    <row r="864" spans="1:2" x14ac:dyDescent="0.2">
      <c r="A864" s="84"/>
      <c r="B864" s="85"/>
    </row>
    <row r="865" spans="1:2" x14ac:dyDescent="0.2">
      <c r="A865" s="84"/>
      <c r="B865" s="85"/>
    </row>
    <row r="866" spans="1:2" x14ac:dyDescent="0.2">
      <c r="A866" s="84"/>
      <c r="B866" s="85"/>
    </row>
    <row r="867" spans="1:2" x14ac:dyDescent="0.2">
      <c r="A867" s="84"/>
      <c r="B867" s="85"/>
    </row>
    <row r="868" spans="1:2" x14ac:dyDescent="0.2">
      <c r="A868" s="84"/>
      <c r="B868" s="85"/>
    </row>
    <row r="869" spans="1:2" x14ac:dyDescent="0.2">
      <c r="A869" s="84"/>
      <c r="B869" s="85"/>
    </row>
    <row r="870" spans="1:2" x14ac:dyDescent="0.2">
      <c r="A870" s="84"/>
      <c r="B870" s="85"/>
    </row>
    <row r="871" spans="1:2" x14ac:dyDescent="0.2">
      <c r="A871" s="84"/>
      <c r="B871" s="85"/>
    </row>
    <row r="872" spans="1:2" x14ac:dyDescent="0.2">
      <c r="A872" s="84"/>
      <c r="B872" s="85"/>
    </row>
    <row r="873" spans="1:2" x14ac:dyDescent="0.2">
      <c r="A873" s="83"/>
      <c r="B873" s="82"/>
    </row>
    <row r="874" spans="1:2" x14ac:dyDescent="0.2">
      <c r="A874" s="83"/>
    </row>
    <row r="875" spans="1:2" x14ac:dyDescent="0.2">
      <c r="A875" s="83"/>
    </row>
    <row r="876" spans="1:2" x14ac:dyDescent="0.2">
      <c r="A876" s="83"/>
    </row>
    <row r="904" spans="1:2" x14ac:dyDescent="0.2">
      <c r="A904" s="84"/>
      <c r="B904" s="85"/>
    </row>
    <row r="905" spans="1:2" x14ac:dyDescent="0.2">
      <c r="A905" s="84"/>
      <c r="B905" s="85"/>
    </row>
    <row r="906" spans="1:2" x14ac:dyDescent="0.2">
      <c r="A906" s="84"/>
      <c r="B906" s="85"/>
    </row>
  </sheetData>
  <sheetProtection algorithmName="SHA-512" hashValue="9ufYaHT24zvcNiIpmeyS/c4a/CuMJsRBDWqhi/ChenQz68GBI/V3Ns1ekNRlqV5g78jTfQFgG03KfcUDlNQmQQ==" saltValue="TjS5z4agmajqxDWUtKgy0w==" spinCount="100000" sheet="1" objects="1" scenarios="1"/>
  <pageMargins left="0.7" right="0.7" top="0.75" bottom="0.75" header="0.3" footer="0.3"/>
  <pageSetup paperSize="9" scale="9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F0E7A-6CE2-494E-A1B1-5002ECBFDA5A}">
  <dimension ref="A1:G254"/>
  <sheetViews>
    <sheetView view="pageBreakPreview" topLeftCell="A223" zoomScale="80" zoomScaleNormal="120" zoomScaleSheetLayoutView="80" workbookViewId="0">
      <selection activeCell="F252" sqref="F252"/>
    </sheetView>
  </sheetViews>
  <sheetFormatPr defaultRowHeight="12.75" x14ac:dyDescent="0.2"/>
  <cols>
    <col min="1" max="1" width="6.140625" style="51" customWidth="1"/>
    <col min="2" max="2" width="33.5703125" style="53" customWidth="1"/>
    <col min="3" max="3" width="9.140625" style="53"/>
    <col min="4" max="4" width="13.28515625" style="63" customWidth="1"/>
    <col min="5" max="5" width="13.28515625" style="54" customWidth="1"/>
    <col min="6" max="6" width="13.7109375" style="54" customWidth="1"/>
    <col min="7" max="7" width="9.140625" style="55"/>
    <col min="8" max="256" width="9.140625" style="56"/>
    <col min="257" max="257" width="6.140625" style="56" customWidth="1"/>
    <col min="258" max="258" width="31.7109375" style="56" customWidth="1"/>
    <col min="259" max="259" width="9.140625" style="56"/>
    <col min="260" max="261" width="13.28515625" style="56" customWidth="1"/>
    <col min="262" max="262" width="13.7109375" style="56" customWidth="1"/>
    <col min="263" max="512" width="9.140625" style="56"/>
    <col min="513" max="513" width="6.140625" style="56" customWidth="1"/>
    <col min="514" max="514" width="31.7109375" style="56" customWidth="1"/>
    <col min="515" max="515" width="9.140625" style="56"/>
    <col min="516" max="517" width="13.28515625" style="56" customWidth="1"/>
    <col min="518" max="518" width="13.7109375" style="56" customWidth="1"/>
    <col min="519" max="768" width="9.140625" style="56"/>
    <col min="769" max="769" width="6.140625" style="56" customWidth="1"/>
    <col min="770" max="770" width="31.7109375" style="56" customWidth="1"/>
    <col min="771" max="771" width="9.140625" style="56"/>
    <col min="772" max="773" width="13.28515625" style="56" customWidth="1"/>
    <col min="774" max="774" width="13.7109375" style="56" customWidth="1"/>
    <col min="775" max="1024" width="9.140625" style="56"/>
    <col min="1025" max="1025" width="6.140625" style="56" customWidth="1"/>
    <col min="1026" max="1026" width="31.7109375" style="56" customWidth="1"/>
    <col min="1027" max="1027" width="9.140625" style="56"/>
    <col min="1028" max="1029" width="13.28515625" style="56" customWidth="1"/>
    <col min="1030" max="1030" width="13.7109375" style="56" customWidth="1"/>
    <col min="1031" max="1280" width="9.140625" style="56"/>
    <col min="1281" max="1281" width="6.140625" style="56" customWidth="1"/>
    <col min="1282" max="1282" width="31.7109375" style="56" customWidth="1"/>
    <col min="1283" max="1283" width="9.140625" style="56"/>
    <col min="1284" max="1285" width="13.28515625" style="56" customWidth="1"/>
    <col min="1286" max="1286" width="13.7109375" style="56" customWidth="1"/>
    <col min="1287" max="1536" width="9.140625" style="56"/>
    <col min="1537" max="1537" width="6.140625" style="56" customWidth="1"/>
    <col min="1538" max="1538" width="31.7109375" style="56" customWidth="1"/>
    <col min="1539" max="1539" width="9.140625" style="56"/>
    <col min="1540" max="1541" width="13.28515625" style="56" customWidth="1"/>
    <col min="1542" max="1542" width="13.7109375" style="56" customWidth="1"/>
    <col min="1543" max="1792" width="9.140625" style="56"/>
    <col min="1793" max="1793" width="6.140625" style="56" customWidth="1"/>
    <col min="1794" max="1794" width="31.7109375" style="56" customWidth="1"/>
    <col min="1795" max="1795" width="9.140625" style="56"/>
    <col min="1796" max="1797" width="13.28515625" style="56" customWidth="1"/>
    <col min="1798" max="1798" width="13.7109375" style="56" customWidth="1"/>
    <col min="1799" max="2048" width="9.140625" style="56"/>
    <col min="2049" max="2049" width="6.140625" style="56" customWidth="1"/>
    <col min="2050" max="2050" width="31.7109375" style="56" customWidth="1"/>
    <col min="2051" max="2051" width="9.140625" style="56"/>
    <col min="2052" max="2053" width="13.28515625" style="56" customWidth="1"/>
    <col min="2054" max="2054" width="13.7109375" style="56" customWidth="1"/>
    <col min="2055" max="2304" width="9.140625" style="56"/>
    <col min="2305" max="2305" width="6.140625" style="56" customWidth="1"/>
    <col min="2306" max="2306" width="31.7109375" style="56" customWidth="1"/>
    <col min="2307" max="2307" width="9.140625" style="56"/>
    <col min="2308" max="2309" width="13.28515625" style="56" customWidth="1"/>
    <col min="2310" max="2310" width="13.7109375" style="56" customWidth="1"/>
    <col min="2311" max="2560" width="9.140625" style="56"/>
    <col min="2561" max="2561" width="6.140625" style="56" customWidth="1"/>
    <col min="2562" max="2562" width="31.7109375" style="56" customWidth="1"/>
    <col min="2563" max="2563" width="9.140625" style="56"/>
    <col min="2564" max="2565" width="13.28515625" style="56" customWidth="1"/>
    <col min="2566" max="2566" width="13.7109375" style="56" customWidth="1"/>
    <col min="2567" max="2816" width="9.140625" style="56"/>
    <col min="2817" max="2817" width="6.140625" style="56" customWidth="1"/>
    <col min="2818" max="2818" width="31.7109375" style="56" customWidth="1"/>
    <col min="2819" max="2819" width="9.140625" style="56"/>
    <col min="2820" max="2821" width="13.28515625" style="56" customWidth="1"/>
    <col min="2822" max="2822" width="13.7109375" style="56" customWidth="1"/>
    <col min="2823" max="3072" width="9.140625" style="56"/>
    <col min="3073" max="3073" width="6.140625" style="56" customWidth="1"/>
    <col min="3074" max="3074" width="31.7109375" style="56" customWidth="1"/>
    <col min="3075" max="3075" width="9.140625" style="56"/>
    <col min="3076" max="3077" width="13.28515625" style="56" customWidth="1"/>
    <col min="3078" max="3078" width="13.7109375" style="56" customWidth="1"/>
    <col min="3079" max="3328" width="9.140625" style="56"/>
    <col min="3329" max="3329" width="6.140625" style="56" customWidth="1"/>
    <col min="3330" max="3330" width="31.7109375" style="56" customWidth="1"/>
    <col min="3331" max="3331" width="9.140625" style="56"/>
    <col min="3332" max="3333" width="13.28515625" style="56" customWidth="1"/>
    <col min="3334" max="3334" width="13.7109375" style="56" customWidth="1"/>
    <col min="3335" max="3584" width="9.140625" style="56"/>
    <col min="3585" max="3585" width="6.140625" style="56" customWidth="1"/>
    <col min="3586" max="3586" width="31.7109375" style="56" customWidth="1"/>
    <col min="3587" max="3587" width="9.140625" style="56"/>
    <col min="3588" max="3589" width="13.28515625" style="56" customWidth="1"/>
    <col min="3590" max="3590" width="13.7109375" style="56" customWidth="1"/>
    <col min="3591" max="3840" width="9.140625" style="56"/>
    <col min="3841" max="3841" width="6.140625" style="56" customWidth="1"/>
    <col min="3842" max="3842" width="31.7109375" style="56" customWidth="1"/>
    <col min="3843" max="3843" width="9.140625" style="56"/>
    <col min="3844" max="3845" width="13.28515625" style="56" customWidth="1"/>
    <col min="3846" max="3846" width="13.7109375" style="56" customWidth="1"/>
    <col min="3847" max="4096" width="9.140625" style="56"/>
    <col min="4097" max="4097" width="6.140625" style="56" customWidth="1"/>
    <col min="4098" max="4098" width="31.7109375" style="56" customWidth="1"/>
    <col min="4099" max="4099" width="9.140625" style="56"/>
    <col min="4100" max="4101" width="13.28515625" style="56" customWidth="1"/>
    <col min="4102" max="4102" width="13.7109375" style="56" customWidth="1"/>
    <col min="4103" max="4352" width="9.140625" style="56"/>
    <col min="4353" max="4353" width="6.140625" style="56" customWidth="1"/>
    <col min="4354" max="4354" width="31.7109375" style="56" customWidth="1"/>
    <col min="4355" max="4355" width="9.140625" style="56"/>
    <col min="4356" max="4357" width="13.28515625" style="56" customWidth="1"/>
    <col min="4358" max="4358" width="13.7109375" style="56" customWidth="1"/>
    <col min="4359" max="4608" width="9.140625" style="56"/>
    <col min="4609" max="4609" width="6.140625" style="56" customWidth="1"/>
    <col min="4610" max="4610" width="31.7109375" style="56" customWidth="1"/>
    <col min="4611" max="4611" width="9.140625" style="56"/>
    <col min="4612" max="4613" width="13.28515625" style="56" customWidth="1"/>
    <col min="4614" max="4614" width="13.7109375" style="56" customWidth="1"/>
    <col min="4615" max="4864" width="9.140625" style="56"/>
    <col min="4865" max="4865" width="6.140625" style="56" customWidth="1"/>
    <col min="4866" max="4866" width="31.7109375" style="56" customWidth="1"/>
    <col min="4867" max="4867" width="9.140625" style="56"/>
    <col min="4868" max="4869" width="13.28515625" style="56" customWidth="1"/>
    <col min="4870" max="4870" width="13.7109375" style="56" customWidth="1"/>
    <col min="4871" max="5120" width="9.140625" style="56"/>
    <col min="5121" max="5121" width="6.140625" style="56" customWidth="1"/>
    <col min="5122" max="5122" width="31.7109375" style="56" customWidth="1"/>
    <col min="5123" max="5123" width="9.140625" style="56"/>
    <col min="5124" max="5125" width="13.28515625" style="56" customWidth="1"/>
    <col min="5126" max="5126" width="13.7109375" style="56" customWidth="1"/>
    <col min="5127" max="5376" width="9.140625" style="56"/>
    <col min="5377" max="5377" width="6.140625" style="56" customWidth="1"/>
    <col min="5378" max="5378" width="31.7109375" style="56" customWidth="1"/>
    <col min="5379" max="5379" width="9.140625" style="56"/>
    <col min="5380" max="5381" width="13.28515625" style="56" customWidth="1"/>
    <col min="5382" max="5382" width="13.7109375" style="56" customWidth="1"/>
    <col min="5383" max="5632" width="9.140625" style="56"/>
    <col min="5633" max="5633" width="6.140625" style="56" customWidth="1"/>
    <col min="5634" max="5634" width="31.7109375" style="56" customWidth="1"/>
    <col min="5635" max="5635" width="9.140625" style="56"/>
    <col min="5636" max="5637" width="13.28515625" style="56" customWidth="1"/>
    <col min="5638" max="5638" width="13.7109375" style="56" customWidth="1"/>
    <col min="5639" max="5888" width="9.140625" style="56"/>
    <col min="5889" max="5889" width="6.140625" style="56" customWidth="1"/>
    <col min="5890" max="5890" width="31.7109375" style="56" customWidth="1"/>
    <col min="5891" max="5891" width="9.140625" style="56"/>
    <col min="5892" max="5893" width="13.28515625" style="56" customWidth="1"/>
    <col min="5894" max="5894" width="13.7109375" style="56" customWidth="1"/>
    <col min="5895" max="6144" width="9.140625" style="56"/>
    <col min="6145" max="6145" width="6.140625" style="56" customWidth="1"/>
    <col min="6146" max="6146" width="31.7109375" style="56" customWidth="1"/>
    <col min="6147" max="6147" width="9.140625" style="56"/>
    <col min="6148" max="6149" width="13.28515625" style="56" customWidth="1"/>
    <col min="6150" max="6150" width="13.7109375" style="56" customWidth="1"/>
    <col min="6151" max="6400" width="9.140625" style="56"/>
    <col min="6401" max="6401" width="6.140625" style="56" customWidth="1"/>
    <col min="6402" max="6402" width="31.7109375" style="56" customWidth="1"/>
    <col min="6403" max="6403" width="9.140625" style="56"/>
    <col min="6404" max="6405" width="13.28515625" style="56" customWidth="1"/>
    <col min="6406" max="6406" width="13.7109375" style="56" customWidth="1"/>
    <col min="6407" max="6656" width="9.140625" style="56"/>
    <col min="6657" max="6657" width="6.140625" style="56" customWidth="1"/>
    <col min="6658" max="6658" width="31.7109375" style="56" customWidth="1"/>
    <col min="6659" max="6659" width="9.140625" style="56"/>
    <col min="6660" max="6661" width="13.28515625" style="56" customWidth="1"/>
    <col min="6662" max="6662" width="13.7109375" style="56" customWidth="1"/>
    <col min="6663" max="6912" width="9.140625" style="56"/>
    <col min="6913" max="6913" width="6.140625" style="56" customWidth="1"/>
    <col min="6914" max="6914" width="31.7109375" style="56" customWidth="1"/>
    <col min="6915" max="6915" width="9.140625" style="56"/>
    <col min="6916" max="6917" width="13.28515625" style="56" customWidth="1"/>
    <col min="6918" max="6918" width="13.7109375" style="56" customWidth="1"/>
    <col min="6919" max="7168" width="9.140625" style="56"/>
    <col min="7169" max="7169" width="6.140625" style="56" customWidth="1"/>
    <col min="7170" max="7170" width="31.7109375" style="56" customWidth="1"/>
    <col min="7171" max="7171" width="9.140625" style="56"/>
    <col min="7172" max="7173" width="13.28515625" style="56" customWidth="1"/>
    <col min="7174" max="7174" width="13.7109375" style="56" customWidth="1"/>
    <col min="7175" max="7424" width="9.140625" style="56"/>
    <col min="7425" max="7425" width="6.140625" style="56" customWidth="1"/>
    <col min="7426" max="7426" width="31.7109375" style="56" customWidth="1"/>
    <col min="7427" max="7427" width="9.140625" style="56"/>
    <col min="7428" max="7429" width="13.28515625" style="56" customWidth="1"/>
    <col min="7430" max="7430" width="13.7109375" style="56" customWidth="1"/>
    <col min="7431" max="7680" width="9.140625" style="56"/>
    <col min="7681" max="7681" width="6.140625" style="56" customWidth="1"/>
    <col min="7682" max="7682" width="31.7109375" style="56" customWidth="1"/>
    <col min="7683" max="7683" width="9.140625" style="56"/>
    <col min="7684" max="7685" width="13.28515625" style="56" customWidth="1"/>
    <col min="7686" max="7686" width="13.7109375" style="56" customWidth="1"/>
    <col min="7687" max="7936" width="9.140625" style="56"/>
    <col min="7937" max="7937" width="6.140625" style="56" customWidth="1"/>
    <col min="7938" max="7938" width="31.7109375" style="56" customWidth="1"/>
    <col min="7939" max="7939" width="9.140625" style="56"/>
    <col min="7940" max="7941" width="13.28515625" style="56" customWidth="1"/>
    <col min="7942" max="7942" width="13.7109375" style="56" customWidth="1"/>
    <col min="7943" max="8192" width="9.140625" style="56"/>
    <col min="8193" max="8193" width="6.140625" style="56" customWidth="1"/>
    <col min="8194" max="8194" width="31.7109375" style="56" customWidth="1"/>
    <col min="8195" max="8195" width="9.140625" style="56"/>
    <col min="8196" max="8197" width="13.28515625" style="56" customWidth="1"/>
    <col min="8198" max="8198" width="13.7109375" style="56" customWidth="1"/>
    <col min="8199" max="8448" width="9.140625" style="56"/>
    <col min="8449" max="8449" width="6.140625" style="56" customWidth="1"/>
    <col min="8450" max="8450" width="31.7109375" style="56" customWidth="1"/>
    <col min="8451" max="8451" width="9.140625" style="56"/>
    <col min="8452" max="8453" width="13.28515625" style="56" customWidth="1"/>
    <col min="8454" max="8454" width="13.7109375" style="56" customWidth="1"/>
    <col min="8455" max="8704" width="9.140625" style="56"/>
    <col min="8705" max="8705" width="6.140625" style="56" customWidth="1"/>
    <col min="8706" max="8706" width="31.7109375" style="56" customWidth="1"/>
    <col min="8707" max="8707" width="9.140625" style="56"/>
    <col min="8708" max="8709" width="13.28515625" style="56" customWidth="1"/>
    <col min="8710" max="8710" width="13.7109375" style="56" customWidth="1"/>
    <col min="8711" max="8960" width="9.140625" style="56"/>
    <col min="8961" max="8961" width="6.140625" style="56" customWidth="1"/>
    <col min="8962" max="8962" width="31.7109375" style="56" customWidth="1"/>
    <col min="8963" max="8963" width="9.140625" style="56"/>
    <col min="8964" max="8965" width="13.28515625" style="56" customWidth="1"/>
    <col min="8966" max="8966" width="13.7109375" style="56" customWidth="1"/>
    <col min="8967" max="9216" width="9.140625" style="56"/>
    <col min="9217" max="9217" width="6.140625" style="56" customWidth="1"/>
    <col min="9218" max="9218" width="31.7109375" style="56" customWidth="1"/>
    <col min="9219" max="9219" width="9.140625" style="56"/>
    <col min="9220" max="9221" width="13.28515625" style="56" customWidth="1"/>
    <col min="9222" max="9222" width="13.7109375" style="56" customWidth="1"/>
    <col min="9223" max="9472" width="9.140625" style="56"/>
    <col min="9473" max="9473" width="6.140625" style="56" customWidth="1"/>
    <col min="9474" max="9474" width="31.7109375" style="56" customWidth="1"/>
    <col min="9475" max="9475" width="9.140625" style="56"/>
    <col min="9476" max="9477" width="13.28515625" style="56" customWidth="1"/>
    <col min="9478" max="9478" width="13.7109375" style="56" customWidth="1"/>
    <col min="9479" max="9728" width="9.140625" style="56"/>
    <col min="9729" max="9729" width="6.140625" style="56" customWidth="1"/>
    <col min="9730" max="9730" width="31.7109375" style="56" customWidth="1"/>
    <col min="9731" max="9731" width="9.140625" style="56"/>
    <col min="9732" max="9733" width="13.28515625" style="56" customWidth="1"/>
    <col min="9734" max="9734" width="13.7109375" style="56" customWidth="1"/>
    <col min="9735" max="9984" width="9.140625" style="56"/>
    <col min="9985" max="9985" width="6.140625" style="56" customWidth="1"/>
    <col min="9986" max="9986" width="31.7109375" style="56" customWidth="1"/>
    <col min="9987" max="9987" width="9.140625" style="56"/>
    <col min="9988" max="9989" width="13.28515625" style="56" customWidth="1"/>
    <col min="9990" max="9990" width="13.7109375" style="56" customWidth="1"/>
    <col min="9991" max="10240" width="9.140625" style="56"/>
    <col min="10241" max="10241" width="6.140625" style="56" customWidth="1"/>
    <col min="10242" max="10242" width="31.7109375" style="56" customWidth="1"/>
    <col min="10243" max="10243" width="9.140625" style="56"/>
    <col min="10244" max="10245" width="13.28515625" style="56" customWidth="1"/>
    <col min="10246" max="10246" width="13.7109375" style="56" customWidth="1"/>
    <col min="10247" max="10496" width="9.140625" style="56"/>
    <col min="10497" max="10497" width="6.140625" style="56" customWidth="1"/>
    <col min="10498" max="10498" width="31.7109375" style="56" customWidth="1"/>
    <col min="10499" max="10499" width="9.140625" style="56"/>
    <col min="10500" max="10501" width="13.28515625" style="56" customWidth="1"/>
    <col min="10502" max="10502" width="13.7109375" style="56" customWidth="1"/>
    <col min="10503" max="10752" width="9.140625" style="56"/>
    <col min="10753" max="10753" width="6.140625" style="56" customWidth="1"/>
    <col min="10754" max="10754" width="31.7109375" style="56" customWidth="1"/>
    <col min="10755" max="10755" width="9.140625" style="56"/>
    <col min="10756" max="10757" width="13.28515625" style="56" customWidth="1"/>
    <col min="10758" max="10758" width="13.7109375" style="56" customWidth="1"/>
    <col min="10759" max="11008" width="9.140625" style="56"/>
    <col min="11009" max="11009" width="6.140625" style="56" customWidth="1"/>
    <col min="11010" max="11010" width="31.7109375" style="56" customWidth="1"/>
    <col min="11011" max="11011" width="9.140625" style="56"/>
    <col min="11012" max="11013" width="13.28515625" style="56" customWidth="1"/>
    <col min="11014" max="11014" width="13.7109375" style="56" customWidth="1"/>
    <col min="11015" max="11264" width="9.140625" style="56"/>
    <col min="11265" max="11265" width="6.140625" style="56" customWidth="1"/>
    <col min="11266" max="11266" width="31.7109375" style="56" customWidth="1"/>
    <col min="11267" max="11267" width="9.140625" style="56"/>
    <col min="11268" max="11269" width="13.28515625" style="56" customWidth="1"/>
    <col min="11270" max="11270" width="13.7109375" style="56" customWidth="1"/>
    <col min="11271" max="11520" width="9.140625" style="56"/>
    <col min="11521" max="11521" width="6.140625" style="56" customWidth="1"/>
    <col min="11522" max="11522" width="31.7109375" style="56" customWidth="1"/>
    <col min="11523" max="11523" width="9.140625" style="56"/>
    <col min="11524" max="11525" width="13.28515625" style="56" customWidth="1"/>
    <col min="11526" max="11526" width="13.7109375" style="56" customWidth="1"/>
    <col min="11527" max="11776" width="9.140625" style="56"/>
    <col min="11777" max="11777" width="6.140625" style="56" customWidth="1"/>
    <col min="11778" max="11778" width="31.7109375" style="56" customWidth="1"/>
    <col min="11779" max="11779" width="9.140625" style="56"/>
    <col min="11780" max="11781" width="13.28515625" style="56" customWidth="1"/>
    <col min="11782" max="11782" width="13.7109375" style="56" customWidth="1"/>
    <col min="11783" max="12032" width="9.140625" style="56"/>
    <col min="12033" max="12033" width="6.140625" style="56" customWidth="1"/>
    <col min="12034" max="12034" width="31.7109375" style="56" customWidth="1"/>
    <col min="12035" max="12035" width="9.140625" style="56"/>
    <col min="12036" max="12037" width="13.28515625" style="56" customWidth="1"/>
    <col min="12038" max="12038" width="13.7109375" style="56" customWidth="1"/>
    <col min="12039" max="12288" width="9.140625" style="56"/>
    <col min="12289" max="12289" width="6.140625" style="56" customWidth="1"/>
    <col min="12290" max="12290" width="31.7109375" style="56" customWidth="1"/>
    <col min="12291" max="12291" width="9.140625" style="56"/>
    <col min="12292" max="12293" width="13.28515625" style="56" customWidth="1"/>
    <col min="12294" max="12294" width="13.7109375" style="56" customWidth="1"/>
    <col min="12295" max="12544" width="9.140625" style="56"/>
    <col min="12545" max="12545" width="6.140625" style="56" customWidth="1"/>
    <col min="12546" max="12546" width="31.7109375" style="56" customWidth="1"/>
    <col min="12547" max="12547" width="9.140625" style="56"/>
    <col min="12548" max="12549" width="13.28515625" style="56" customWidth="1"/>
    <col min="12550" max="12550" width="13.7109375" style="56" customWidth="1"/>
    <col min="12551" max="12800" width="9.140625" style="56"/>
    <col min="12801" max="12801" width="6.140625" style="56" customWidth="1"/>
    <col min="12802" max="12802" width="31.7109375" style="56" customWidth="1"/>
    <col min="12803" max="12803" width="9.140625" style="56"/>
    <col min="12804" max="12805" width="13.28515625" style="56" customWidth="1"/>
    <col min="12806" max="12806" width="13.7109375" style="56" customWidth="1"/>
    <col min="12807" max="13056" width="9.140625" style="56"/>
    <col min="13057" max="13057" width="6.140625" style="56" customWidth="1"/>
    <col min="13058" max="13058" width="31.7109375" style="56" customWidth="1"/>
    <col min="13059" max="13059" width="9.140625" style="56"/>
    <col min="13060" max="13061" width="13.28515625" style="56" customWidth="1"/>
    <col min="13062" max="13062" width="13.7109375" style="56" customWidth="1"/>
    <col min="13063" max="13312" width="9.140625" style="56"/>
    <col min="13313" max="13313" width="6.140625" style="56" customWidth="1"/>
    <col min="13314" max="13314" width="31.7109375" style="56" customWidth="1"/>
    <col min="13315" max="13315" width="9.140625" style="56"/>
    <col min="13316" max="13317" width="13.28515625" style="56" customWidth="1"/>
    <col min="13318" max="13318" width="13.7109375" style="56" customWidth="1"/>
    <col min="13319" max="13568" width="9.140625" style="56"/>
    <col min="13569" max="13569" width="6.140625" style="56" customWidth="1"/>
    <col min="13570" max="13570" width="31.7109375" style="56" customWidth="1"/>
    <col min="13571" max="13571" width="9.140625" style="56"/>
    <col min="13572" max="13573" width="13.28515625" style="56" customWidth="1"/>
    <col min="13574" max="13574" width="13.7109375" style="56" customWidth="1"/>
    <col min="13575" max="13824" width="9.140625" style="56"/>
    <col min="13825" max="13825" width="6.140625" style="56" customWidth="1"/>
    <col min="13826" max="13826" width="31.7109375" style="56" customWidth="1"/>
    <col min="13827" max="13827" width="9.140625" style="56"/>
    <col min="13828" max="13829" width="13.28515625" style="56" customWidth="1"/>
    <col min="13830" max="13830" width="13.7109375" style="56" customWidth="1"/>
    <col min="13831" max="14080" width="9.140625" style="56"/>
    <col min="14081" max="14081" width="6.140625" style="56" customWidth="1"/>
    <col min="14082" max="14082" width="31.7109375" style="56" customWidth="1"/>
    <col min="14083" max="14083" width="9.140625" style="56"/>
    <col min="14084" max="14085" width="13.28515625" style="56" customWidth="1"/>
    <col min="14086" max="14086" width="13.7109375" style="56" customWidth="1"/>
    <col min="14087" max="14336" width="9.140625" style="56"/>
    <col min="14337" max="14337" width="6.140625" style="56" customWidth="1"/>
    <col min="14338" max="14338" width="31.7109375" style="56" customWidth="1"/>
    <col min="14339" max="14339" width="9.140625" style="56"/>
    <col min="14340" max="14341" width="13.28515625" style="56" customWidth="1"/>
    <col min="14342" max="14342" width="13.7109375" style="56" customWidth="1"/>
    <col min="14343" max="14592" width="9.140625" style="56"/>
    <col min="14593" max="14593" width="6.140625" style="56" customWidth="1"/>
    <col min="14594" max="14594" width="31.7109375" style="56" customWidth="1"/>
    <col min="14595" max="14595" width="9.140625" style="56"/>
    <col min="14596" max="14597" width="13.28515625" style="56" customWidth="1"/>
    <col min="14598" max="14598" width="13.7109375" style="56" customWidth="1"/>
    <col min="14599" max="14848" width="9.140625" style="56"/>
    <col min="14849" max="14849" width="6.140625" style="56" customWidth="1"/>
    <col min="14850" max="14850" width="31.7109375" style="56" customWidth="1"/>
    <col min="14851" max="14851" width="9.140625" style="56"/>
    <col min="14852" max="14853" width="13.28515625" style="56" customWidth="1"/>
    <col min="14854" max="14854" width="13.7109375" style="56" customWidth="1"/>
    <col min="14855" max="15104" width="9.140625" style="56"/>
    <col min="15105" max="15105" width="6.140625" style="56" customWidth="1"/>
    <col min="15106" max="15106" width="31.7109375" style="56" customWidth="1"/>
    <col min="15107" max="15107" width="9.140625" style="56"/>
    <col min="15108" max="15109" width="13.28515625" style="56" customWidth="1"/>
    <col min="15110" max="15110" width="13.7109375" style="56" customWidth="1"/>
    <col min="15111" max="15360" width="9.140625" style="56"/>
    <col min="15361" max="15361" width="6.140625" style="56" customWidth="1"/>
    <col min="15362" max="15362" width="31.7109375" style="56" customWidth="1"/>
    <col min="15363" max="15363" width="9.140625" style="56"/>
    <col min="15364" max="15365" width="13.28515625" style="56" customWidth="1"/>
    <col min="15366" max="15366" width="13.7109375" style="56" customWidth="1"/>
    <col min="15367" max="15616" width="9.140625" style="56"/>
    <col min="15617" max="15617" width="6.140625" style="56" customWidth="1"/>
    <col min="15618" max="15618" width="31.7109375" style="56" customWidth="1"/>
    <col min="15619" max="15619" width="9.140625" style="56"/>
    <col min="15620" max="15621" width="13.28515625" style="56" customWidth="1"/>
    <col min="15622" max="15622" width="13.7109375" style="56" customWidth="1"/>
    <col min="15623" max="15872" width="9.140625" style="56"/>
    <col min="15873" max="15873" width="6.140625" style="56" customWidth="1"/>
    <col min="15874" max="15874" width="31.7109375" style="56" customWidth="1"/>
    <col min="15875" max="15875" width="9.140625" style="56"/>
    <col min="15876" max="15877" width="13.28515625" style="56" customWidth="1"/>
    <col min="15878" max="15878" width="13.7109375" style="56" customWidth="1"/>
    <col min="15879" max="16128" width="9.140625" style="56"/>
    <col min="16129" max="16129" width="6.140625" style="56" customWidth="1"/>
    <col min="16130" max="16130" width="31.7109375" style="56" customWidth="1"/>
    <col min="16131" max="16131" width="9.140625" style="56"/>
    <col min="16132" max="16133" width="13.28515625" style="56" customWidth="1"/>
    <col min="16134" max="16134" width="13.7109375" style="56" customWidth="1"/>
    <col min="16135" max="16384" width="9.140625" style="56"/>
  </cols>
  <sheetData>
    <row r="1" spans="1:7" x14ac:dyDescent="0.2">
      <c r="B1" s="52" t="s">
        <v>11</v>
      </c>
      <c r="D1" s="54"/>
    </row>
    <row r="2" spans="1:7" x14ac:dyDescent="0.2">
      <c r="B2" s="52" t="s">
        <v>12</v>
      </c>
      <c r="D2" s="54"/>
    </row>
    <row r="3" spans="1:7" x14ac:dyDescent="0.2">
      <c r="B3" s="52" t="s">
        <v>13</v>
      </c>
      <c r="D3" s="54"/>
      <c r="G3" s="56"/>
    </row>
    <row r="4" spans="1:7" x14ac:dyDescent="0.2">
      <c r="B4" s="52" t="s">
        <v>14</v>
      </c>
      <c r="D4" s="54"/>
      <c r="G4" s="56"/>
    </row>
    <row r="5" spans="1:7" x14ac:dyDescent="0.2">
      <c r="B5" s="52"/>
      <c r="D5" s="54"/>
      <c r="G5" s="56"/>
    </row>
    <row r="6" spans="1:7" x14ac:dyDescent="0.2">
      <c r="B6" s="52" t="s">
        <v>360</v>
      </c>
      <c r="D6" s="54"/>
      <c r="G6" s="56"/>
    </row>
    <row r="7" spans="1:7" x14ac:dyDescent="0.2">
      <c r="B7" s="52" t="s">
        <v>361</v>
      </c>
      <c r="D7" s="54"/>
      <c r="G7" s="56"/>
    </row>
    <row r="8" spans="1:7" x14ac:dyDescent="0.2">
      <c r="B8" s="52" t="s">
        <v>362</v>
      </c>
      <c r="D8" s="54"/>
      <c r="G8" s="56"/>
    </row>
    <row r="9" spans="1:7" x14ac:dyDescent="0.2">
      <c r="B9" s="52"/>
      <c r="D9" s="54"/>
      <c r="G9" s="56"/>
    </row>
    <row r="10" spans="1:7" x14ac:dyDescent="0.2">
      <c r="A10" s="57" t="s">
        <v>16</v>
      </c>
      <c r="B10" s="58" t="s">
        <v>17</v>
      </c>
      <c r="C10" s="58"/>
      <c r="D10" s="59"/>
      <c r="E10" s="60"/>
      <c r="F10" s="60"/>
      <c r="G10" s="56"/>
    </row>
    <row r="11" spans="1:7" x14ac:dyDescent="0.2">
      <c r="A11" s="57"/>
      <c r="B11" s="61" t="s">
        <v>18</v>
      </c>
      <c r="C11" s="58"/>
      <c r="D11" s="59"/>
      <c r="E11" s="60"/>
      <c r="F11" s="60"/>
      <c r="G11" s="56"/>
    </row>
    <row r="12" spans="1:7" x14ac:dyDescent="0.2">
      <c r="A12" s="57"/>
      <c r="B12" s="61" t="s">
        <v>19</v>
      </c>
      <c r="C12" s="58"/>
      <c r="D12" s="60"/>
      <c r="E12" s="60"/>
      <c r="F12" s="60"/>
      <c r="G12" s="56"/>
    </row>
    <row r="13" spans="1:7" x14ac:dyDescent="0.2">
      <c r="A13" s="57"/>
      <c r="B13" s="61" t="s">
        <v>20</v>
      </c>
      <c r="C13" s="58"/>
      <c r="D13" s="60"/>
      <c r="E13" s="60"/>
      <c r="F13" s="60"/>
      <c r="G13" s="56"/>
    </row>
    <row r="14" spans="1:7" x14ac:dyDescent="0.2">
      <c r="A14" s="57"/>
      <c r="B14" s="61"/>
      <c r="C14" s="58"/>
      <c r="D14" s="60"/>
      <c r="E14" s="60"/>
      <c r="F14" s="60"/>
      <c r="G14" s="56"/>
    </row>
    <row r="15" spans="1:7" x14ac:dyDescent="0.2">
      <c r="B15" s="52"/>
      <c r="D15" s="54"/>
      <c r="G15" s="56"/>
    </row>
    <row r="16" spans="1:7" x14ac:dyDescent="0.2">
      <c r="A16" s="62" t="s">
        <v>25</v>
      </c>
      <c r="B16" s="52" t="s">
        <v>26</v>
      </c>
    </row>
    <row r="17" spans="1:6" x14ac:dyDescent="0.2">
      <c r="A17" s="62"/>
      <c r="B17" s="52"/>
    </row>
    <row r="18" spans="1:6" x14ac:dyDescent="0.2">
      <c r="A18" s="57"/>
      <c r="B18" s="58" t="s">
        <v>27</v>
      </c>
      <c r="C18" s="58"/>
      <c r="D18" s="59"/>
      <c r="E18" s="60"/>
      <c r="F18" s="60"/>
    </row>
    <row r="19" spans="1:6" x14ac:dyDescent="0.2">
      <c r="A19" s="57" t="s">
        <v>28</v>
      </c>
      <c r="B19" s="58" t="s">
        <v>363</v>
      </c>
      <c r="C19" s="58"/>
      <c r="D19" s="59"/>
      <c r="E19" s="60"/>
      <c r="F19" s="60"/>
    </row>
    <row r="20" spans="1:6" x14ac:dyDescent="0.2">
      <c r="A20" s="57"/>
      <c r="B20" s="58" t="s">
        <v>364</v>
      </c>
      <c r="C20" s="56"/>
      <c r="D20" s="56"/>
      <c r="E20" s="56"/>
      <c r="F20" s="56"/>
    </row>
    <row r="21" spans="1:6" x14ac:dyDescent="0.2">
      <c r="A21" s="57"/>
      <c r="B21" s="58" t="s">
        <v>365</v>
      </c>
      <c r="C21" s="58" t="s">
        <v>36</v>
      </c>
      <c r="D21" s="60">
        <v>5</v>
      </c>
      <c r="E21" s="86"/>
      <c r="F21" s="60">
        <f>ROUND(D21*E21,"2")</f>
        <v>0</v>
      </c>
    </row>
    <row r="22" spans="1:6" x14ac:dyDescent="0.2">
      <c r="A22" s="57"/>
      <c r="B22" s="92" t="s">
        <v>366</v>
      </c>
      <c r="C22" s="92" t="s">
        <v>36</v>
      </c>
      <c r="D22" s="93">
        <v>20</v>
      </c>
      <c r="E22" s="86"/>
      <c r="F22" s="60">
        <f t="shared" ref="F22:F23" si="0">ROUND(D22*E22,"2")</f>
        <v>0</v>
      </c>
    </row>
    <row r="23" spans="1:6" x14ac:dyDescent="0.2">
      <c r="A23" s="57"/>
      <c r="B23" s="92" t="s">
        <v>367</v>
      </c>
      <c r="C23" s="92" t="s">
        <v>36</v>
      </c>
      <c r="D23" s="93">
        <v>10</v>
      </c>
      <c r="E23" s="86"/>
      <c r="F23" s="60">
        <f t="shared" si="0"/>
        <v>0</v>
      </c>
    </row>
    <row r="24" spans="1:6" x14ac:dyDescent="0.2">
      <c r="A24" s="57"/>
      <c r="B24" s="58"/>
      <c r="C24" s="58"/>
      <c r="D24" s="60"/>
      <c r="E24" s="86"/>
      <c r="F24" s="60"/>
    </row>
    <row r="25" spans="1:6" x14ac:dyDescent="0.2">
      <c r="A25" s="57"/>
      <c r="B25" s="58" t="s">
        <v>37</v>
      </c>
      <c r="C25" s="58"/>
      <c r="D25" s="60"/>
      <c r="E25" s="86"/>
      <c r="F25" s="60"/>
    </row>
    <row r="26" spans="1:6" x14ac:dyDescent="0.2">
      <c r="A26" s="57" t="s">
        <v>34</v>
      </c>
      <c r="B26" s="58" t="s">
        <v>368</v>
      </c>
      <c r="C26" s="58"/>
      <c r="D26" s="60"/>
      <c r="E26" s="86"/>
      <c r="F26" s="60"/>
    </row>
    <row r="27" spans="1:6" x14ac:dyDescent="0.2">
      <c r="A27" s="57"/>
      <c r="B27" s="58" t="s">
        <v>369</v>
      </c>
      <c r="C27" s="58"/>
      <c r="D27" s="60"/>
      <c r="E27" s="86"/>
      <c r="F27" s="60"/>
    </row>
    <row r="28" spans="1:6" x14ac:dyDescent="0.2">
      <c r="A28" s="57"/>
      <c r="B28" s="58" t="s">
        <v>370</v>
      </c>
      <c r="C28" s="56"/>
      <c r="D28" s="56"/>
      <c r="E28" s="98"/>
      <c r="F28" s="56"/>
    </row>
    <row r="29" spans="1:6" x14ac:dyDescent="0.2">
      <c r="A29" s="57"/>
      <c r="B29" s="58" t="s">
        <v>365</v>
      </c>
      <c r="C29" s="58" t="s">
        <v>36</v>
      </c>
      <c r="D29" s="60">
        <v>1</v>
      </c>
      <c r="E29" s="86"/>
      <c r="F29" s="60">
        <f>ROUND(D29*E29,"2")</f>
        <v>0</v>
      </c>
    </row>
    <row r="30" spans="1:6" x14ac:dyDescent="0.2">
      <c r="A30" s="57"/>
      <c r="B30" s="92" t="s">
        <v>366</v>
      </c>
      <c r="C30" s="58" t="s">
        <v>36</v>
      </c>
      <c r="D30" s="60">
        <v>1</v>
      </c>
      <c r="E30" s="86"/>
      <c r="F30" s="60">
        <f t="shared" ref="F30:F31" si="1">ROUND(D30*E30,"2")</f>
        <v>0</v>
      </c>
    </row>
    <row r="31" spans="1:6" x14ac:dyDescent="0.2">
      <c r="A31" s="57"/>
      <c r="B31" s="92" t="s">
        <v>367</v>
      </c>
      <c r="C31" s="58" t="s">
        <v>36</v>
      </c>
      <c r="D31" s="60">
        <v>1</v>
      </c>
      <c r="E31" s="86"/>
      <c r="F31" s="60">
        <f t="shared" si="1"/>
        <v>0</v>
      </c>
    </row>
    <row r="32" spans="1:6" x14ac:dyDescent="0.2">
      <c r="A32" s="57"/>
      <c r="B32" s="58"/>
      <c r="C32" s="58"/>
      <c r="D32" s="59"/>
      <c r="E32" s="86"/>
      <c r="F32" s="60"/>
    </row>
    <row r="33" spans="1:7" x14ac:dyDescent="0.2">
      <c r="A33" s="57"/>
      <c r="B33" s="58" t="s">
        <v>371</v>
      </c>
      <c r="C33" s="58"/>
      <c r="D33" s="59"/>
      <c r="E33" s="86"/>
      <c r="F33" s="60"/>
    </row>
    <row r="34" spans="1:7" x14ac:dyDescent="0.2">
      <c r="A34" s="57" t="s">
        <v>38</v>
      </c>
      <c r="B34" s="58" t="s">
        <v>372</v>
      </c>
      <c r="C34" s="58"/>
      <c r="D34" s="59"/>
      <c r="E34" s="86"/>
      <c r="F34" s="60"/>
    </row>
    <row r="35" spans="1:7" x14ac:dyDescent="0.2">
      <c r="A35" s="57"/>
      <c r="B35" s="58" t="s">
        <v>373</v>
      </c>
      <c r="C35" s="58"/>
      <c r="D35" s="59"/>
      <c r="E35" s="86"/>
      <c r="F35" s="60"/>
    </row>
    <row r="36" spans="1:7" x14ac:dyDescent="0.2">
      <c r="A36" s="57"/>
      <c r="B36" s="58" t="s">
        <v>374</v>
      </c>
      <c r="C36" s="58"/>
      <c r="D36" s="59"/>
      <c r="E36" s="86"/>
      <c r="F36" s="60"/>
    </row>
    <row r="37" spans="1:7" x14ac:dyDescent="0.2">
      <c r="A37" s="57"/>
      <c r="B37" s="56" t="s">
        <v>375</v>
      </c>
      <c r="C37" s="58" t="s">
        <v>51</v>
      </c>
      <c r="D37" s="60">
        <v>815</v>
      </c>
      <c r="E37" s="86"/>
      <c r="F37" s="60">
        <f t="shared" ref="F37" si="2">ROUND(D37*E37,"2")</f>
        <v>0</v>
      </c>
      <c r="G37" s="56"/>
    </row>
    <row r="38" spans="1:7" x14ac:dyDescent="0.2">
      <c r="A38" s="57"/>
      <c r="B38" s="58"/>
      <c r="C38" s="58"/>
      <c r="D38" s="59"/>
      <c r="E38" s="86"/>
      <c r="F38" s="60"/>
    </row>
    <row r="39" spans="1:7" x14ac:dyDescent="0.2">
      <c r="A39" s="57"/>
      <c r="B39" s="58" t="s">
        <v>376</v>
      </c>
      <c r="C39" s="58"/>
      <c r="D39" s="59"/>
      <c r="E39" s="86"/>
      <c r="F39" s="60"/>
    </row>
    <row r="40" spans="1:7" x14ac:dyDescent="0.2">
      <c r="A40" s="57" t="s">
        <v>42</v>
      </c>
      <c r="B40" s="58" t="s">
        <v>377</v>
      </c>
      <c r="C40" s="58"/>
      <c r="D40" s="59"/>
      <c r="E40" s="86"/>
      <c r="F40" s="60"/>
    </row>
    <row r="41" spans="1:7" x14ac:dyDescent="0.2">
      <c r="A41" s="57"/>
      <c r="B41" s="58" t="s">
        <v>378</v>
      </c>
      <c r="C41" s="58"/>
      <c r="D41" s="59"/>
      <c r="E41" s="86"/>
      <c r="F41" s="60"/>
    </row>
    <row r="42" spans="1:7" x14ac:dyDescent="0.2">
      <c r="A42" s="57"/>
      <c r="B42" s="56" t="s">
        <v>375</v>
      </c>
      <c r="C42" s="58" t="s">
        <v>36</v>
      </c>
      <c r="D42" s="60">
        <v>30</v>
      </c>
      <c r="E42" s="86"/>
      <c r="F42" s="60">
        <f t="shared" ref="F42" si="3">ROUND(D42*E42,"2")</f>
        <v>0</v>
      </c>
      <c r="G42" s="56"/>
    </row>
    <row r="43" spans="1:7" x14ac:dyDescent="0.2">
      <c r="A43" s="57"/>
      <c r="B43" s="58"/>
      <c r="C43" s="58"/>
      <c r="D43" s="59"/>
      <c r="E43" s="86"/>
      <c r="F43" s="60"/>
    </row>
    <row r="44" spans="1:7" x14ac:dyDescent="0.2">
      <c r="A44" s="57"/>
      <c r="B44" s="58" t="s">
        <v>379</v>
      </c>
      <c r="C44" s="58"/>
      <c r="D44" s="59"/>
      <c r="E44" s="86"/>
      <c r="F44" s="60"/>
    </row>
    <row r="45" spans="1:7" x14ac:dyDescent="0.2">
      <c r="A45" s="57" t="s">
        <v>46</v>
      </c>
      <c r="B45" s="58" t="s">
        <v>380</v>
      </c>
      <c r="C45" s="58"/>
      <c r="D45" s="59"/>
      <c r="E45" s="86"/>
      <c r="F45" s="60"/>
    </row>
    <row r="46" spans="1:7" x14ac:dyDescent="0.2">
      <c r="A46" s="57"/>
      <c r="B46" s="58" t="s">
        <v>381</v>
      </c>
      <c r="C46" s="58"/>
      <c r="D46" s="59"/>
      <c r="E46" s="86"/>
      <c r="F46" s="60"/>
    </row>
    <row r="47" spans="1:7" x14ac:dyDescent="0.2">
      <c r="A47" s="57"/>
      <c r="B47" s="58" t="s">
        <v>382</v>
      </c>
      <c r="C47" s="58"/>
      <c r="D47" s="59"/>
      <c r="E47" s="86"/>
      <c r="F47" s="60"/>
    </row>
    <row r="48" spans="1:7" x14ac:dyDescent="0.2">
      <c r="A48" s="57"/>
      <c r="B48" s="56" t="s">
        <v>375</v>
      </c>
      <c r="C48" s="58" t="s">
        <v>36</v>
      </c>
      <c r="D48" s="60">
        <v>30</v>
      </c>
      <c r="E48" s="86"/>
      <c r="F48" s="60">
        <f t="shared" ref="F48" si="4">ROUND(D48*E48,"2")</f>
        <v>0</v>
      </c>
      <c r="G48" s="56"/>
    </row>
    <row r="49" spans="1:7" x14ac:dyDescent="0.2">
      <c r="A49" s="57"/>
      <c r="B49" s="56"/>
      <c r="C49" s="58"/>
      <c r="D49" s="60"/>
      <c r="E49" s="86"/>
      <c r="F49" s="60"/>
      <c r="G49" s="56"/>
    </row>
    <row r="50" spans="1:7" x14ac:dyDescent="0.2">
      <c r="A50" s="57"/>
      <c r="B50" s="58" t="s">
        <v>195</v>
      </c>
      <c r="C50" s="58"/>
      <c r="D50" s="59"/>
      <c r="E50" s="86"/>
      <c r="F50" s="60"/>
      <c r="G50" s="56"/>
    </row>
    <row r="51" spans="1:7" x14ac:dyDescent="0.2">
      <c r="A51" s="57" t="s">
        <v>54</v>
      </c>
      <c r="B51" s="92" t="s">
        <v>383</v>
      </c>
      <c r="C51" s="58"/>
      <c r="D51" s="59"/>
      <c r="E51" s="86"/>
      <c r="F51" s="60"/>
      <c r="G51" s="56"/>
    </row>
    <row r="52" spans="1:7" x14ac:dyDescent="0.2">
      <c r="A52" s="57"/>
      <c r="B52" s="92" t="s">
        <v>384</v>
      </c>
      <c r="C52" s="58" t="s">
        <v>36</v>
      </c>
      <c r="D52" s="60">
        <v>1</v>
      </c>
      <c r="E52" s="86"/>
      <c r="F52" s="60">
        <f t="shared" ref="F52" si="5">ROUND(D52*E52,"2")</f>
        <v>0</v>
      </c>
      <c r="G52" s="56"/>
    </row>
    <row r="53" spans="1:7" x14ac:dyDescent="0.2">
      <c r="A53" s="57"/>
      <c r="B53" s="56"/>
      <c r="C53" s="56"/>
      <c r="D53" s="56"/>
      <c r="E53" s="98"/>
      <c r="F53" s="56"/>
      <c r="G53" s="56"/>
    </row>
    <row r="54" spans="1:7" x14ac:dyDescent="0.2">
      <c r="A54" s="57"/>
      <c r="B54" s="58" t="s">
        <v>195</v>
      </c>
      <c r="C54" s="58"/>
      <c r="D54" s="59"/>
      <c r="E54" s="86"/>
      <c r="F54" s="60"/>
      <c r="G54" s="56"/>
    </row>
    <row r="55" spans="1:7" x14ac:dyDescent="0.2">
      <c r="A55" s="57" t="s">
        <v>59</v>
      </c>
      <c r="B55" s="94" t="s">
        <v>385</v>
      </c>
      <c r="C55" s="58"/>
      <c r="D55" s="59"/>
      <c r="E55" s="86"/>
      <c r="F55" s="60"/>
      <c r="G55" s="56"/>
    </row>
    <row r="56" spans="1:7" x14ac:dyDescent="0.2">
      <c r="A56" s="57"/>
      <c r="B56" s="92" t="s">
        <v>386</v>
      </c>
      <c r="C56" s="58" t="s">
        <v>36</v>
      </c>
      <c r="D56" s="60">
        <v>1</v>
      </c>
      <c r="E56" s="86"/>
      <c r="F56" s="60">
        <f t="shared" ref="F56" si="6">ROUND(D56*E56,"2")</f>
        <v>0</v>
      </c>
      <c r="G56" s="56"/>
    </row>
    <row r="57" spans="1:7" x14ac:dyDescent="0.2">
      <c r="A57" s="57"/>
      <c r="B57" s="56"/>
      <c r="C57" s="58"/>
      <c r="D57" s="60"/>
      <c r="E57" s="86"/>
      <c r="F57" s="60"/>
      <c r="G57" s="56"/>
    </row>
    <row r="58" spans="1:7" x14ac:dyDescent="0.2">
      <c r="A58" s="57"/>
      <c r="B58" s="58" t="s">
        <v>195</v>
      </c>
      <c r="C58" s="58"/>
      <c r="D58" s="59"/>
      <c r="E58" s="86"/>
      <c r="F58" s="60"/>
      <c r="G58" s="56"/>
    </row>
    <row r="59" spans="1:7" x14ac:dyDescent="0.2">
      <c r="A59" s="57" t="s">
        <v>63</v>
      </c>
      <c r="B59" s="92" t="s">
        <v>387</v>
      </c>
      <c r="C59" s="58"/>
      <c r="D59" s="59"/>
      <c r="E59" s="86"/>
      <c r="F59" s="60"/>
      <c r="G59" s="56"/>
    </row>
    <row r="60" spans="1:7" x14ac:dyDescent="0.2">
      <c r="A60" s="57"/>
      <c r="B60" s="92" t="s">
        <v>388</v>
      </c>
      <c r="C60" s="56"/>
      <c r="D60" s="56"/>
      <c r="E60" s="98"/>
      <c r="F60" s="56"/>
      <c r="G60" s="56"/>
    </row>
    <row r="61" spans="1:7" x14ac:dyDescent="0.2">
      <c r="A61" s="57"/>
      <c r="B61" s="92" t="s">
        <v>389</v>
      </c>
      <c r="C61" s="58" t="s">
        <v>36</v>
      </c>
      <c r="D61" s="60">
        <v>1</v>
      </c>
      <c r="E61" s="86"/>
      <c r="F61" s="60">
        <f t="shared" ref="F61" si="7">ROUND(D61*E61,"2")</f>
        <v>0</v>
      </c>
      <c r="G61" s="56"/>
    </row>
    <row r="62" spans="1:7" x14ac:dyDescent="0.2">
      <c r="A62" s="57"/>
      <c r="B62" s="56"/>
      <c r="C62" s="58"/>
      <c r="D62" s="60"/>
      <c r="E62" s="60"/>
      <c r="F62" s="60"/>
      <c r="G62" s="56"/>
    </row>
    <row r="63" spans="1:7" x14ac:dyDescent="0.2">
      <c r="A63" s="57"/>
      <c r="B63" s="58" t="s">
        <v>195</v>
      </c>
      <c r="C63" s="58"/>
      <c r="D63" s="59"/>
      <c r="E63" s="60"/>
      <c r="F63" s="60"/>
      <c r="G63" s="56"/>
    </row>
    <row r="64" spans="1:7" ht="37.15" customHeight="1" x14ac:dyDescent="0.2">
      <c r="A64" s="57" t="s">
        <v>67</v>
      </c>
      <c r="B64" s="95" t="s">
        <v>753</v>
      </c>
      <c r="C64" s="58" t="s">
        <v>36</v>
      </c>
      <c r="D64" s="60">
        <v>1</v>
      </c>
      <c r="E64" s="60">
        <v>40000</v>
      </c>
      <c r="F64" s="60">
        <f t="shared" ref="F64" si="8">ROUND(D64*E64,"2")</f>
        <v>40000</v>
      </c>
      <c r="G64" s="56"/>
    </row>
    <row r="65" spans="1:7" ht="13.5" thickBot="1" x14ac:dyDescent="0.25">
      <c r="A65" s="57"/>
      <c r="B65" s="92"/>
      <c r="C65" s="56"/>
      <c r="D65" s="56"/>
      <c r="E65" s="56"/>
      <c r="F65" s="56"/>
      <c r="G65" s="56"/>
    </row>
    <row r="66" spans="1:7" ht="13.5" thickBot="1" x14ac:dyDescent="0.25">
      <c r="A66" s="62"/>
      <c r="B66" s="65" t="s">
        <v>90</v>
      </c>
      <c r="C66" s="74"/>
      <c r="D66" s="96"/>
      <c r="E66" s="75"/>
      <c r="F66" s="68">
        <f>SUM(F16:F65)</f>
        <v>40000</v>
      </c>
    </row>
    <row r="67" spans="1:7" x14ac:dyDescent="0.2">
      <c r="A67" s="62"/>
      <c r="B67" s="58"/>
      <c r="F67" s="60"/>
    </row>
    <row r="68" spans="1:7" x14ac:dyDescent="0.2">
      <c r="A68" s="62"/>
      <c r="B68" s="58"/>
      <c r="F68" s="60"/>
    </row>
    <row r="69" spans="1:7" x14ac:dyDescent="0.2">
      <c r="A69" s="62" t="s">
        <v>91</v>
      </c>
      <c r="B69" s="52" t="s">
        <v>92</v>
      </c>
      <c r="F69" s="60"/>
    </row>
    <row r="70" spans="1:7" x14ac:dyDescent="0.2">
      <c r="A70" s="62"/>
      <c r="B70" s="52"/>
      <c r="F70" s="60"/>
    </row>
    <row r="71" spans="1:7" x14ac:dyDescent="0.2">
      <c r="A71" s="57"/>
      <c r="B71" s="58" t="s">
        <v>93</v>
      </c>
      <c r="C71" s="58"/>
      <c r="D71" s="60"/>
      <c r="E71" s="60"/>
      <c r="F71" s="60"/>
      <c r="G71" s="56"/>
    </row>
    <row r="72" spans="1:7" x14ac:dyDescent="0.2">
      <c r="A72" s="57" t="s">
        <v>94</v>
      </c>
      <c r="B72" s="58" t="s">
        <v>95</v>
      </c>
      <c r="C72" s="58"/>
      <c r="D72" s="60"/>
      <c r="E72" s="60"/>
      <c r="F72" s="60"/>
      <c r="G72" s="56"/>
    </row>
    <row r="73" spans="1:7" x14ac:dyDescent="0.2">
      <c r="A73" s="57"/>
      <c r="B73" s="58" t="s">
        <v>96</v>
      </c>
      <c r="C73" s="58"/>
      <c r="D73" s="60"/>
      <c r="E73" s="60"/>
      <c r="F73" s="60"/>
      <c r="G73" s="73"/>
    </row>
    <row r="74" spans="1:7" x14ac:dyDescent="0.2">
      <c r="A74" s="57"/>
      <c r="B74" s="58" t="s">
        <v>97</v>
      </c>
      <c r="C74" s="58" t="s">
        <v>52</v>
      </c>
      <c r="D74" s="60">
        <v>52</v>
      </c>
      <c r="E74" s="86"/>
      <c r="F74" s="60">
        <f t="shared" ref="F74" si="9">ROUND(D74*E74,"2")</f>
        <v>0</v>
      </c>
      <c r="G74" s="54"/>
    </row>
    <row r="75" spans="1:7" x14ac:dyDescent="0.2">
      <c r="A75" s="62"/>
      <c r="B75" s="52"/>
      <c r="D75" s="54"/>
      <c r="E75" s="87"/>
      <c r="F75" s="60"/>
      <c r="G75" s="56"/>
    </row>
    <row r="76" spans="1:7" x14ac:dyDescent="0.2">
      <c r="A76" s="57"/>
      <c r="B76" s="58" t="s">
        <v>98</v>
      </c>
      <c r="C76" s="58"/>
      <c r="E76" s="86"/>
      <c r="F76" s="60"/>
      <c r="G76" s="56"/>
    </row>
    <row r="77" spans="1:7" x14ac:dyDescent="0.2">
      <c r="A77" s="57" t="s">
        <v>99</v>
      </c>
      <c r="B77" s="58" t="s">
        <v>95</v>
      </c>
      <c r="C77" s="58"/>
      <c r="E77" s="86"/>
      <c r="F77" s="60"/>
      <c r="G77" s="56"/>
    </row>
    <row r="78" spans="1:7" x14ac:dyDescent="0.2">
      <c r="A78" s="57"/>
      <c r="B78" s="58" t="s">
        <v>100</v>
      </c>
      <c r="C78" s="58"/>
      <c r="E78" s="86"/>
      <c r="F78" s="60"/>
    </row>
    <row r="79" spans="1:7" x14ac:dyDescent="0.2">
      <c r="A79" s="57"/>
      <c r="B79" s="56" t="s">
        <v>50</v>
      </c>
      <c r="C79" s="58" t="s">
        <v>52</v>
      </c>
      <c r="D79" s="54">
        <v>35</v>
      </c>
      <c r="E79" s="86"/>
      <c r="F79" s="60">
        <f t="shared" ref="F79" si="10">ROUND(D79*E79,"2")</f>
        <v>0</v>
      </c>
      <c r="G79" s="54"/>
    </row>
    <row r="80" spans="1:7" x14ac:dyDescent="0.2">
      <c r="A80" s="57"/>
      <c r="B80" s="56"/>
      <c r="C80" s="58"/>
      <c r="D80" s="54"/>
      <c r="E80" s="86"/>
      <c r="F80" s="60"/>
      <c r="G80" s="54"/>
    </row>
    <row r="81" spans="1:7" x14ac:dyDescent="0.2">
      <c r="A81" s="57"/>
      <c r="B81" s="58" t="s">
        <v>112</v>
      </c>
      <c r="C81" s="58"/>
      <c r="E81" s="86"/>
      <c r="F81" s="60"/>
      <c r="G81" s="56"/>
    </row>
    <row r="82" spans="1:7" x14ac:dyDescent="0.2">
      <c r="A82" s="57" t="s">
        <v>102</v>
      </c>
      <c r="B82" s="58" t="s">
        <v>114</v>
      </c>
      <c r="C82" s="58"/>
      <c r="E82" s="86"/>
      <c r="F82" s="60"/>
      <c r="G82" s="56"/>
    </row>
    <row r="83" spans="1:7" x14ac:dyDescent="0.2">
      <c r="A83" s="57"/>
      <c r="B83" s="58" t="s">
        <v>115</v>
      </c>
      <c r="C83" s="58"/>
      <c r="E83" s="86"/>
      <c r="F83" s="60"/>
      <c r="G83" s="56"/>
    </row>
    <row r="84" spans="1:7" x14ac:dyDescent="0.2">
      <c r="A84" s="57"/>
      <c r="B84" s="58" t="s">
        <v>116</v>
      </c>
      <c r="C84" s="58"/>
      <c r="E84" s="86"/>
      <c r="F84" s="60"/>
      <c r="G84" s="56"/>
    </row>
    <row r="85" spans="1:7" x14ac:dyDescent="0.2">
      <c r="A85" s="57"/>
      <c r="B85" s="58" t="s">
        <v>110</v>
      </c>
      <c r="C85" s="58"/>
      <c r="E85" s="86"/>
      <c r="F85" s="60"/>
      <c r="G85" s="56"/>
    </row>
    <row r="86" spans="1:7" x14ac:dyDescent="0.2">
      <c r="A86" s="57"/>
      <c r="B86" s="58" t="s">
        <v>117</v>
      </c>
      <c r="C86" s="58"/>
      <c r="E86" s="86"/>
      <c r="F86" s="60"/>
    </row>
    <row r="87" spans="1:7" x14ac:dyDescent="0.2">
      <c r="A87" s="57"/>
      <c r="B87" s="56" t="s">
        <v>50</v>
      </c>
      <c r="C87" s="58" t="s">
        <v>52</v>
      </c>
      <c r="D87" s="54">
        <v>15</v>
      </c>
      <c r="E87" s="86"/>
      <c r="F87" s="60">
        <f t="shared" ref="F87" si="11">ROUND(D87*E87,"2")</f>
        <v>0</v>
      </c>
      <c r="G87" s="54"/>
    </row>
    <row r="88" spans="1:7" x14ac:dyDescent="0.2">
      <c r="A88" s="57"/>
      <c r="B88" s="56"/>
      <c r="C88" s="58"/>
      <c r="D88" s="54"/>
      <c r="E88" s="86"/>
      <c r="F88" s="60"/>
      <c r="G88" s="54"/>
    </row>
    <row r="89" spans="1:7" x14ac:dyDescent="0.2">
      <c r="A89" s="57"/>
      <c r="B89" s="58" t="s">
        <v>390</v>
      </c>
      <c r="C89" s="58"/>
      <c r="D89" s="59"/>
      <c r="E89" s="86"/>
      <c r="F89" s="60"/>
    </row>
    <row r="90" spans="1:7" x14ac:dyDescent="0.2">
      <c r="A90" s="57" t="s">
        <v>107</v>
      </c>
      <c r="B90" s="58" t="s">
        <v>391</v>
      </c>
      <c r="C90" s="58"/>
      <c r="D90" s="60"/>
      <c r="E90" s="86"/>
      <c r="F90" s="60"/>
    </row>
    <row r="91" spans="1:7" x14ac:dyDescent="0.2">
      <c r="A91" s="57"/>
      <c r="B91" s="58" t="s">
        <v>392</v>
      </c>
      <c r="C91" s="58"/>
      <c r="D91" s="60"/>
      <c r="E91" s="86"/>
      <c r="F91" s="60"/>
    </row>
    <row r="92" spans="1:7" x14ac:dyDescent="0.2">
      <c r="A92" s="57"/>
      <c r="B92" s="58" t="s">
        <v>393</v>
      </c>
      <c r="C92" s="58"/>
      <c r="D92" s="60"/>
      <c r="E92" s="86"/>
      <c r="F92" s="60"/>
    </row>
    <row r="93" spans="1:7" x14ac:dyDescent="0.2">
      <c r="A93" s="57"/>
      <c r="B93" s="58" t="s">
        <v>117</v>
      </c>
      <c r="C93" s="58"/>
      <c r="D93" s="60"/>
      <c r="E93" s="86"/>
      <c r="F93" s="60"/>
    </row>
    <row r="94" spans="1:7" x14ac:dyDescent="0.2">
      <c r="A94" s="57"/>
      <c r="B94" s="56" t="s">
        <v>375</v>
      </c>
      <c r="C94" s="58" t="s">
        <v>52</v>
      </c>
      <c r="D94" s="60">
        <v>1026</v>
      </c>
      <c r="E94" s="86"/>
      <c r="F94" s="60">
        <f t="shared" ref="F94" si="12">ROUND(D94*E94,"2")</f>
        <v>0</v>
      </c>
      <c r="G94" s="54"/>
    </row>
    <row r="95" spans="1:7" x14ac:dyDescent="0.2">
      <c r="A95" s="57"/>
      <c r="B95" s="56"/>
      <c r="C95" s="58"/>
      <c r="D95" s="60"/>
      <c r="E95" s="86"/>
      <c r="F95" s="60"/>
      <c r="G95" s="54"/>
    </row>
    <row r="96" spans="1:7" x14ac:dyDescent="0.2">
      <c r="A96" s="57"/>
      <c r="B96" s="58" t="s">
        <v>390</v>
      </c>
      <c r="C96" s="58"/>
      <c r="D96" s="59"/>
      <c r="E96" s="86"/>
      <c r="F96" s="60"/>
    </row>
    <row r="97" spans="1:7" x14ac:dyDescent="0.2">
      <c r="A97" s="57" t="s">
        <v>113</v>
      </c>
      <c r="B97" s="58" t="s">
        <v>391</v>
      </c>
      <c r="C97" s="58"/>
      <c r="D97" s="60"/>
      <c r="E97" s="86"/>
      <c r="F97" s="60"/>
    </row>
    <row r="98" spans="1:7" x14ac:dyDescent="0.2">
      <c r="A98" s="57"/>
      <c r="B98" s="58" t="s">
        <v>392</v>
      </c>
      <c r="C98" s="58"/>
      <c r="D98" s="60"/>
      <c r="E98" s="86"/>
      <c r="F98" s="60"/>
    </row>
    <row r="99" spans="1:7" x14ac:dyDescent="0.2">
      <c r="A99" s="57"/>
      <c r="B99" s="58" t="s">
        <v>393</v>
      </c>
      <c r="C99" s="58"/>
      <c r="D99" s="60"/>
      <c r="E99" s="86"/>
      <c r="F99" s="60"/>
    </row>
    <row r="100" spans="1:7" x14ac:dyDescent="0.2">
      <c r="A100" s="57"/>
      <c r="B100" s="58" t="s">
        <v>117</v>
      </c>
      <c r="C100" s="58"/>
      <c r="D100" s="60"/>
      <c r="E100" s="86"/>
      <c r="F100" s="60"/>
    </row>
    <row r="101" spans="1:7" x14ac:dyDescent="0.2">
      <c r="A101" s="57"/>
      <c r="B101" s="56" t="s">
        <v>394</v>
      </c>
      <c r="C101" s="58"/>
      <c r="D101" s="60"/>
      <c r="E101" s="86"/>
      <c r="F101" s="60"/>
      <c r="G101" s="54"/>
    </row>
    <row r="102" spans="1:7" x14ac:dyDescent="0.2">
      <c r="A102" s="57"/>
      <c r="B102" s="56" t="s">
        <v>395</v>
      </c>
      <c r="C102" s="56"/>
      <c r="D102" s="56"/>
      <c r="E102" s="98"/>
      <c r="F102" s="56"/>
      <c r="G102" s="56"/>
    </row>
    <row r="103" spans="1:7" x14ac:dyDescent="0.2">
      <c r="A103" s="57"/>
      <c r="B103" s="56" t="s">
        <v>396</v>
      </c>
      <c r="C103" s="58"/>
      <c r="D103" s="60">
        <v>900</v>
      </c>
      <c r="E103" s="86"/>
      <c r="F103" s="60">
        <f t="shared" ref="F103" si="13">ROUND(D103*E103,"2")</f>
        <v>0</v>
      </c>
      <c r="G103" s="54"/>
    </row>
    <row r="104" spans="1:7" x14ac:dyDescent="0.2">
      <c r="A104" s="57"/>
      <c r="B104" s="56"/>
      <c r="C104" s="58"/>
      <c r="D104" s="60"/>
      <c r="E104" s="86"/>
      <c r="F104" s="60"/>
      <c r="G104" s="54"/>
    </row>
    <row r="105" spans="1:7" x14ac:dyDescent="0.2">
      <c r="A105" s="57"/>
      <c r="B105" s="58" t="s">
        <v>397</v>
      </c>
      <c r="C105" s="58"/>
      <c r="D105" s="60"/>
      <c r="E105" s="86"/>
      <c r="F105" s="60"/>
      <c r="G105" s="56"/>
    </row>
    <row r="106" spans="1:7" x14ac:dyDescent="0.2">
      <c r="A106" s="57" t="s">
        <v>119</v>
      </c>
      <c r="B106" s="58" t="s">
        <v>398</v>
      </c>
      <c r="C106" s="58"/>
      <c r="D106" s="60"/>
      <c r="E106" s="86"/>
      <c r="F106" s="60"/>
      <c r="G106" s="56"/>
    </row>
    <row r="107" spans="1:7" x14ac:dyDescent="0.2">
      <c r="A107" s="57"/>
      <c r="B107" s="58" t="s">
        <v>399</v>
      </c>
      <c r="C107" s="58"/>
      <c r="D107" s="60"/>
      <c r="E107" s="86"/>
      <c r="F107" s="60"/>
      <c r="G107" s="56"/>
    </row>
    <row r="108" spans="1:7" x14ac:dyDescent="0.2">
      <c r="A108" s="57"/>
      <c r="B108" s="58" t="s">
        <v>125</v>
      </c>
      <c r="C108" s="58" t="s">
        <v>52</v>
      </c>
      <c r="D108" s="60">
        <v>10</v>
      </c>
      <c r="E108" s="86"/>
      <c r="F108" s="60">
        <f t="shared" ref="F108" si="14">ROUND(D108*E108,"2")</f>
        <v>0</v>
      </c>
      <c r="G108" s="56"/>
    </row>
    <row r="109" spans="1:7" x14ac:dyDescent="0.2">
      <c r="A109" s="57"/>
      <c r="B109" s="58"/>
      <c r="C109" s="58"/>
      <c r="D109" s="54"/>
      <c r="E109" s="86"/>
      <c r="F109" s="60"/>
      <c r="G109" s="56"/>
    </row>
    <row r="110" spans="1:7" x14ac:dyDescent="0.2">
      <c r="A110" s="57"/>
      <c r="B110" s="58" t="s">
        <v>397</v>
      </c>
      <c r="C110" s="58"/>
      <c r="D110" s="60"/>
      <c r="E110" s="86"/>
      <c r="F110" s="60"/>
      <c r="G110" s="56"/>
    </row>
    <row r="111" spans="1:7" x14ac:dyDescent="0.2">
      <c r="A111" s="57" t="s">
        <v>123</v>
      </c>
      <c r="B111" s="58" t="s">
        <v>398</v>
      </c>
      <c r="C111" s="58"/>
      <c r="D111" s="60"/>
      <c r="E111" s="86"/>
      <c r="F111" s="60"/>
      <c r="G111" s="56"/>
    </row>
    <row r="112" spans="1:7" x14ac:dyDescent="0.2">
      <c r="A112" s="57"/>
      <c r="B112" s="58" t="s">
        <v>399</v>
      </c>
      <c r="C112" s="58" t="s">
        <v>52</v>
      </c>
      <c r="D112" s="54">
        <v>900</v>
      </c>
      <c r="E112" s="86"/>
      <c r="F112" s="60">
        <f t="shared" ref="F112" si="15">ROUND(D112*E112,"2")</f>
        <v>0</v>
      </c>
      <c r="G112" s="56"/>
    </row>
    <row r="113" spans="1:7" x14ac:dyDescent="0.2">
      <c r="A113" s="57"/>
      <c r="B113" s="58"/>
      <c r="C113" s="58"/>
      <c r="D113" s="54"/>
      <c r="E113" s="86"/>
      <c r="F113" s="60"/>
      <c r="G113" s="56"/>
    </row>
    <row r="114" spans="1:7" x14ac:dyDescent="0.2">
      <c r="A114" s="57"/>
      <c r="B114" s="58" t="s">
        <v>195</v>
      </c>
      <c r="C114" s="58"/>
      <c r="D114" s="60"/>
      <c r="E114" s="86"/>
      <c r="F114" s="60"/>
      <c r="G114" s="56"/>
    </row>
    <row r="115" spans="1:7" x14ac:dyDescent="0.2">
      <c r="A115" s="57" t="s">
        <v>127</v>
      </c>
      <c r="B115" s="58" t="s">
        <v>400</v>
      </c>
      <c r="C115" s="58" t="s">
        <v>52</v>
      </c>
      <c r="D115" s="54">
        <v>230</v>
      </c>
      <c r="E115" s="86"/>
      <c r="F115" s="60">
        <f t="shared" ref="F115" si="16">ROUND(D115*E115,"2")</f>
        <v>0</v>
      </c>
      <c r="G115" s="56"/>
    </row>
    <row r="116" spans="1:7" x14ac:dyDescent="0.2">
      <c r="A116" s="57"/>
      <c r="B116" s="58"/>
      <c r="C116" s="56"/>
      <c r="D116" s="56"/>
      <c r="E116" s="98"/>
      <c r="F116" s="56"/>
      <c r="G116" s="56"/>
    </row>
    <row r="117" spans="1:7" x14ac:dyDescent="0.2">
      <c r="A117" s="57"/>
      <c r="B117" s="58" t="s">
        <v>131</v>
      </c>
      <c r="C117" s="58"/>
      <c r="E117" s="86"/>
      <c r="F117" s="60"/>
      <c r="G117" s="56"/>
    </row>
    <row r="118" spans="1:7" x14ac:dyDescent="0.2">
      <c r="A118" s="57" t="s">
        <v>132</v>
      </c>
      <c r="B118" s="58" t="s">
        <v>133</v>
      </c>
      <c r="C118" s="58"/>
      <c r="E118" s="86"/>
      <c r="F118" s="60"/>
      <c r="G118" s="56"/>
    </row>
    <row r="119" spans="1:7" x14ac:dyDescent="0.2">
      <c r="A119" s="57"/>
      <c r="B119" s="58" t="s">
        <v>134</v>
      </c>
      <c r="C119" s="58" t="s">
        <v>51</v>
      </c>
      <c r="D119" s="54">
        <v>342</v>
      </c>
      <c r="E119" s="86"/>
      <c r="F119" s="60">
        <f t="shared" ref="F119" si="17">ROUND(D119*E119,"2")</f>
        <v>0</v>
      </c>
      <c r="G119" s="56"/>
    </row>
    <row r="120" spans="1:7" x14ac:dyDescent="0.2">
      <c r="A120" s="57"/>
      <c r="B120" s="58"/>
      <c r="C120" s="58"/>
      <c r="D120" s="54"/>
      <c r="E120" s="86"/>
      <c r="F120" s="60"/>
      <c r="G120" s="56"/>
    </row>
    <row r="121" spans="1:7" x14ac:dyDescent="0.2">
      <c r="A121" s="57"/>
      <c r="B121" s="58" t="s">
        <v>135</v>
      </c>
      <c r="C121" s="58"/>
      <c r="E121" s="86"/>
      <c r="F121" s="60"/>
      <c r="G121" s="56"/>
    </row>
    <row r="122" spans="1:7" x14ac:dyDescent="0.2">
      <c r="A122" s="57" t="s">
        <v>136</v>
      </c>
      <c r="B122" s="58" t="s">
        <v>137</v>
      </c>
      <c r="C122" s="58" t="s">
        <v>51</v>
      </c>
      <c r="D122" s="54">
        <v>342</v>
      </c>
      <c r="E122" s="86"/>
      <c r="F122" s="60">
        <f t="shared" ref="F122" si="18">ROUND(D122*E122,"2")</f>
        <v>0</v>
      </c>
      <c r="G122" s="56"/>
    </row>
    <row r="123" spans="1:7" x14ac:dyDescent="0.2">
      <c r="A123" s="57"/>
      <c r="B123" s="58"/>
      <c r="C123" s="58"/>
      <c r="E123" s="86"/>
      <c r="F123" s="60"/>
      <c r="G123" s="56"/>
    </row>
    <row r="124" spans="1:7" x14ac:dyDescent="0.2">
      <c r="A124" s="57"/>
      <c r="B124" s="58" t="s">
        <v>138</v>
      </c>
      <c r="C124" s="58"/>
      <c r="E124" s="86"/>
      <c r="F124" s="60"/>
      <c r="G124" s="56"/>
    </row>
    <row r="125" spans="1:7" x14ac:dyDescent="0.2">
      <c r="A125" s="57" t="s">
        <v>139</v>
      </c>
      <c r="B125" s="58" t="s">
        <v>140</v>
      </c>
      <c r="C125" s="58"/>
      <c r="E125" s="86"/>
      <c r="F125" s="60"/>
      <c r="G125" s="56"/>
    </row>
    <row r="126" spans="1:7" x14ac:dyDescent="0.2">
      <c r="A126" s="57"/>
      <c r="B126" s="58" t="s">
        <v>141</v>
      </c>
      <c r="C126" s="58" t="s">
        <v>52</v>
      </c>
      <c r="D126" s="54">
        <v>35</v>
      </c>
      <c r="E126" s="86"/>
      <c r="F126" s="60">
        <f t="shared" ref="F126" si="19">ROUND(D126*E126,"2")</f>
        <v>0</v>
      </c>
      <c r="G126" s="56"/>
    </row>
    <row r="127" spans="1:7" ht="13.5" thickBot="1" x14ac:dyDescent="0.25">
      <c r="A127" s="57"/>
      <c r="B127" s="58"/>
      <c r="C127" s="58"/>
      <c r="D127" s="60"/>
      <c r="E127" s="86"/>
      <c r="F127" s="60"/>
    </row>
    <row r="128" spans="1:7" ht="13.5" thickBot="1" x14ac:dyDescent="0.25">
      <c r="A128" s="62"/>
      <c r="B128" s="65" t="s">
        <v>146</v>
      </c>
      <c r="C128" s="74"/>
      <c r="D128" s="96"/>
      <c r="E128" s="88"/>
      <c r="F128" s="68">
        <f>SUM(F69:F127)</f>
        <v>0</v>
      </c>
    </row>
    <row r="129" spans="1:7" x14ac:dyDescent="0.2">
      <c r="A129" s="62"/>
      <c r="B129" s="58"/>
      <c r="E129" s="87"/>
      <c r="F129" s="60"/>
    </row>
    <row r="130" spans="1:7" x14ac:dyDescent="0.2">
      <c r="A130" s="62"/>
      <c r="B130" s="58"/>
      <c r="E130" s="87"/>
      <c r="F130" s="60"/>
    </row>
    <row r="131" spans="1:7" x14ac:dyDescent="0.2">
      <c r="A131" s="62" t="s">
        <v>147</v>
      </c>
      <c r="B131" s="52" t="s">
        <v>188</v>
      </c>
      <c r="E131" s="87"/>
      <c r="F131" s="60"/>
    </row>
    <row r="132" spans="1:7" x14ac:dyDescent="0.2">
      <c r="A132" s="62"/>
      <c r="B132" s="52"/>
      <c r="E132" s="87"/>
      <c r="F132" s="60"/>
    </row>
    <row r="133" spans="1:7" x14ac:dyDescent="0.2">
      <c r="A133" s="57"/>
      <c r="B133" s="58" t="s">
        <v>195</v>
      </c>
      <c r="C133" s="58"/>
      <c r="D133" s="60"/>
      <c r="E133" s="86"/>
      <c r="F133" s="60"/>
      <c r="G133" s="56"/>
    </row>
    <row r="134" spans="1:7" x14ac:dyDescent="0.2">
      <c r="A134" s="51" t="s">
        <v>150</v>
      </c>
      <c r="B134" s="58" t="s">
        <v>401</v>
      </c>
      <c r="C134" s="58"/>
      <c r="D134" s="60"/>
      <c r="E134" s="86"/>
      <c r="F134" s="60"/>
      <c r="G134" s="56"/>
    </row>
    <row r="135" spans="1:7" x14ac:dyDescent="0.2">
      <c r="A135" s="57"/>
      <c r="B135" s="58" t="s">
        <v>402</v>
      </c>
      <c r="C135" s="58"/>
      <c r="D135" s="60"/>
      <c r="E135" s="86"/>
      <c r="F135" s="60"/>
      <c r="G135" s="56"/>
    </row>
    <row r="136" spans="1:7" x14ac:dyDescent="0.2">
      <c r="A136" s="57"/>
      <c r="B136" s="58" t="s">
        <v>403</v>
      </c>
      <c r="C136" s="58"/>
      <c r="D136" s="60"/>
      <c r="E136" s="86"/>
      <c r="F136" s="60"/>
      <c r="G136" s="56"/>
    </row>
    <row r="137" spans="1:7" x14ac:dyDescent="0.2">
      <c r="A137" s="57"/>
      <c r="B137" s="58" t="s">
        <v>404</v>
      </c>
      <c r="C137" s="58"/>
      <c r="D137" s="60"/>
      <c r="E137" s="86"/>
      <c r="F137" s="60"/>
      <c r="G137" s="56"/>
    </row>
    <row r="138" spans="1:7" x14ac:dyDescent="0.2">
      <c r="A138" s="57"/>
      <c r="B138" s="58" t="s">
        <v>405</v>
      </c>
      <c r="C138" s="58" t="s">
        <v>84</v>
      </c>
      <c r="D138" s="60">
        <v>87</v>
      </c>
      <c r="E138" s="86"/>
      <c r="F138" s="60">
        <f t="shared" ref="F138" si="20">ROUND(D138*E138,"2")</f>
        <v>0</v>
      </c>
      <c r="G138" s="56"/>
    </row>
    <row r="139" spans="1:7" x14ac:dyDescent="0.2">
      <c r="A139" s="62"/>
      <c r="B139" s="52"/>
      <c r="E139" s="87"/>
      <c r="F139" s="60"/>
    </row>
    <row r="140" spans="1:7" x14ac:dyDescent="0.2">
      <c r="B140" s="58" t="s">
        <v>406</v>
      </c>
      <c r="C140" s="58"/>
      <c r="D140" s="59"/>
      <c r="E140" s="86"/>
      <c r="F140" s="60"/>
    </row>
    <row r="141" spans="1:7" x14ac:dyDescent="0.2">
      <c r="A141" s="51" t="s">
        <v>155</v>
      </c>
      <c r="B141" s="58" t="s">
        <v>239</v>
      </c>
      <c r="C141" s="58"/>
      <c r="D141" s="59"/>
      <c r="E141" s="86"/>
      <c r="F141" s="60"/>
    </row>
    <row r="142" spans="1:7" x14ac:dyDescent="0.2">
      <c r="B142" s="58" t="s">
        <v>407</v>
      </c>
      <c r="C142" s="58"/>
      <c r="D142" s="59"/>
      <c r="E142" s="86"/>
      <c r="F142" s="60"/>
    </row>
    <row r="143" spans="1:7" x14ac:dyDescent="0.2">
      <c r="B143" s="58" t="s">
        <v>233</v>
      </c>
      <c r="C143" s="58" t="s">
        <v>36</v>
      </c>
      <c r="D143" s="60">
        <v>1</v>
      </c>
      <c r="E143" s="86"/>
      <c r="F143" s="60">
        <f t="shared" ref="F143" si="21">ROUND(D143*E143,"2")</f>
        <v>0</v>
      </c>
    </row>
    <row r="144" spans="1:7" x14ac:dyDescent="0.2">
      <c r="B144" s="58"/>
      <c r="C144" s="58"/>
      <c r="E144" s="86"/>
      <c r="F144" s="60"/>
    </row>
    <row r="145" spans="1:6" x14ac:dyDescent="0.2">
      <c r="B145" s="58" t="s">
        <v>408</v>
      </c>
      <c r="C145" s="58"/>
      <c r="D145" s="59"/>
      <c r="E145" s="86"/>
      <c r="F145" s="60"/>
    </row>
    <row r="146" spans="1:6" x14ac:dyDescent="0.2">
      <c r="A146" s="51" t="s">
        <v>160</v>
      </c>
      <c r="B146" s="58" t="s">
        <v>239</v>
      </c>
      <c r="C146" s="58"/>
      <c r="D146" s="59"/>
      <c r="E146" s="86"/>
      <c r="F146" s="60"/>
    </row>
    <row r="147" spans="1:6" x14ac:dyDescent="0.2">
      <c r="B147" s="58" t="s">
        <v>407</v>
      </c>
      <c r="C147" s="58"/>
      <c r="D147" s="59"/>
      <c r="E147" s="86"/>
      <c r="F147" s="60"/>
    </row>
    <row r="148" spans="1:6" x14ac:dyDescent="0.2">
      <c r="B148" s="58" t="s">
        <v>409</v>
      </c>
      <c r="C148" s="58" t="s">
        <v>36</v>
      </c>
      <c r="D148" s="60">
        <v>2</v>
      </c>
      <c r="E148" s="86"/>
      <c r="F148" s="60">
        <f t="shared" ref="F148" si="22">ROUND(D148*E148,"2")</f>
        <v>0</v>
      </c>
    </row>
    <row r="149" spans="1:6" x14ac:dyDescent="0.2">
      <c r="B149" s="58"/>
      <c r="C149" s="58"/>
      <c r="E149" s="86"/>
      <c r="F149" s="60"/>
    </row>
    <row r="150" spans="1:6" x14ac:dyDescent="0.2">
      <c r="B150" s="58" t="s">
        <v>410</v>
      </c>
      <c r="C150" s="58"/>
      <c r="E150" s="86"/>
      <c r="F150" s="60"/>
    </row>
    <row r="151" spans="1:6" x14ac:dyDescent="0.2">
      <c r="A151" s="51" t="s">
        <v>165</v>
      </c>
      <c r="B151" s="58" t="s">
        <v>252</v>
      </c>
      <c r="C151" s="58"/>
      <c r="E151" s="86"/>
      <c r="F151" s="60"/>
    </row>
    <row r="152" spans="1:6" x14ac:dyDescent="0.2">
      <c r="B152" s="58" t="s">
        <v>411</v>
      </c>
      <c r="C152" s="58"/>
      <c r="E152" s="86"/>
      <c r="F152" s="60"/>
    </row>
    <row r="153" spans="1:6" x14ac:dyDescent="0.2">
      <c r="B153" s="58" t="s">
        <v>412</v>
      </c>
      <c r="C153" s="58" t="s">
        <v>36</v>
      </c>
      <c r="D153" s="54">
        <v>3</v>
      </c>
      <c r="E153" s="86"/>
      <c r="F153" s="60">
        <f t="shared" ref="F153" si="23">ROUND(D153*E153,"2")</f>
        <v>0</v>
      </c>
    </row>
    <row r="154" spans="1:6" x14ac:dyDescent="0.2">
      <c r="B154" s="58"/>
      <c r="C154" s="58"/>
      <c r="D154" s="54"/>
      <c r="E154" s="86"/>
      <c r="F154" s="60"/>
    </row>
    <row r="155" spans="1:6" x14ac:dyDescent="0.2">
      <c r="B155" s="58" t="s">
        <v>413</v>
      </c>
      <c r="C155" s="58"/>
      <c r="D155" s="54"/>
      <c r="E155" s="86"/>
      <c r="F155" s="60"/>
    </row>
    <row r="156" spans="1:6" x14ac:dyDescent="0.2">
      <c r="A156" s="51" t="s">
        <v>414</v>
      </c>
      <c r="B156" s="58" t="s">
        <v>415</v>
      </c>
      <c r="C156" s="58"/>
      <c r="D156" s="54"/>
      <c r="E156" s="86"/>
      <c r="F156" s="60"/>
    </row>
    <row r="157" spans="1:6" x14ac:dyDescent="0.2">
      <c r="B157" s="58" t="s">
        <v>416</v>
      </c>
      <c r="C157" s="58"/>
      <c r="D157" s="54"/>
      <c r="E157" s="86"/>
      <c r="F157" s="60"/>
    </row>
    <row r="158" spans="1:6" x14ac:dyDescent="0.2">
      <c r="B158" s="58" t="s">
        <v>417</v>
      </c>
      <c r="C158" s="58"/>
      <c r="D158" s="54"/>
      <c r="E158" s="86"/>
      <c r="F158" s="60"/>
    </row>
    <row r="159" spans="1:6" x14ac:dyDescent="0.2">
      <c r="B159" s="58" t="s">
        <v>418</v>
      </c>
      <c r="C159" s="58" t="s">
        <v>36</v>
      </c>
      <c r="D159" s="60">
        <v>75</v>
      </c>
      <c r="E159" s="86"/>
      <c r="F159" s="60">
        <f t="shared" ref="F159" si="24">ROUND(D159*E159,"2")</f>
        <v>0</v>
      </c>
    </row>
    <row r="160" spans="1:6" ht="13.5" thickBot="1" x14ac:dyDescent="0.25">
      <c r="B160" s="58"/>
      <c r="C160" s="58"/>
      <c r="D160" s="54"/>
      <c r="E160" s="86"/>
      <c r="F160" s="60"/>
    </row>
    <row r="161" spans="1:6" ht="13.5" thickBot="1" x14ac:dyDescent="0.25">
      <c r="A161" s="62"/>
      <c r="B161" s="65" t="s">
        <v>259</v>
      </c>
      <c r="C161" s="74"/>
      <c r="D161" s="96"/>
      <c r="E161" s="88"/>
      <c r="F161" s="68">
        <f>SUM(F131:F160)</f>
        <v>0</v>
      </c>
    </row>
    <row r="162" spans="1:6" x14ac:dyDescent="0.2">
      <c r="A162" s="62"/>
      <c r="B162" s="58"/>
      <c r="E162" s="87"/>
      <c r="F162" s="60"/>
    </row>
    <row r="163" spans="1:6" x14ac:dyDescent="0.2">
      <c r="A163" s="62"/>
      <c r="B163" s="58"/>
      <c r="E163" s="87"/>
      <c r="F163" s="60"/>
    </row>
    <row r="164" spans="1:6" x14ac:dyDescent="0.2">
      <c r="A164" s="62" t="s">
        <v>187</v>
      </c>
      <c r="B164" s="52" t="s">
        <v>419</v>
      </c>
      <c r="E164" s="87"/>
      <c r="F164" s="60"/>
    </row>
    <row r="165" spans="1:6" x14ac:dyDescent="0.2">
      <c r="A165" s="62"/>
      <c r="B165" s="52"/>
      <c r="E165" s="87"/>
      <c r="F165" s="60"/>
    </row>
    <row r="166" spans="1:6" x14ac:dyDescent="0.2">
      <c r="A166" s="57"/>
      <c r="B166" s="58" t="s">
        <v>420</v>
      </c>
      <c r="C166" s="58"/>
      <c r="D166" s="59"/>
      <c r="E166" s="86"/>
      <c r="F166" s="60"/>
    </row>
    <row r="167" spans="1:6" x14ac:dyDescent="0.2">
      <c r="A167" s="57" t="s">
        <v>190</v>
      </c>
      <c r="B167" s="58" t="s">
        <v>421</v>
      </c>
      <c r="C167" s="58"/>
      <c r="D167" s="59"/>
      <c r="E167" s="86"/>
      <c r="F167" s="60"/>
    </row>
    <row r="168" spans="1:6" x14ac:dyDescent="0.2">
      <c r="A168" s="57"/>
      <c r="B168" s="58" t="s">
        <v>422</v>
      </c>
      <c r="C168" s="58"/>
      <c r="D168" s="59"/>
      <c r="E168" s="86"/>
      <c r="F168" s="60"/>
    </row>
    <row r="169" spans="1:6" x14ac:dyDescent="0.2">
      <c r="A169" s="57"/>
      <c r="B169" s="58" t="s">
        <v>423</v>
      </c>
      <c r="C169" s="58" t="s">
        <v>52</v>
      </c>
      <c r="D169" s="60">
        <v>25</v>
      </c>
      <c r="E169" s="86"/>
      <c r="F169" s="60">
        <f t="shared" ref="F169" si="25">ROUND(D169*E169,"2")</f>
        <v>0</v>
      </c>
    </row>
    <row r="170" spans="1:6" x14ac:dyDescent="0.2">
      <c r="A170" s="57"/>
      <c r="B170" s="58"/>
      <c r="C170" s="58"/>
      <c r="D170" s="59"/>
      <c r="E170" s="86"/>
      <c r="F170" s="60"/>
    </row>
    <row r="171" spans="1:6" x14ac:dyDescent="0.2">
      <c r="A171" s="57"/>
      <c r="B171" s="58" t="s">
        <v>424</v>
      </c>
      <c r="C171" s="58"/>
      <c r="D171" s="59"/>
      <c r="E171" s="86"/>
      <c r="F171" s="60"/>
    </row>
    <row r="172" spans="1:6" x14ac:dyDescent="0.2">
      <c r="A172" s="57" t="s">
        <v>196</v>
      </c>
      <c r="B172" s="58" t="s">
        <v>425</v>
      </c>
      <c r="C172" s="58"/>
      <c r="D172" s="59"/>
      <c r="E172" s="86"/>
      <c r="F172" s="60"/>
    </row>
    <row r="173" spans="1:6" x14ac:dyDescent="0.2">
      <c r="A173" s="57"/>
      <c r="B173" s="58" t="s">
        <v>426</v>
      </c>
      <c r="C173" s="58"/>
      <c r="D173" s="59"/>
      <c r="E173" s="86"/>
      <c r="F173" s="60"/>
    </row>
    <row r="174" spans="1:6" x14ac:dyDescent="0.2">
      <c r="A174" s="57"/>
      <c r="B174" s="58" t="s">
        <v>427</v>
      </c>
      <c r="C174" s="58"/>
      <c r="D174" s="59"/>
      <c r="E174" s="86"/>
      <c r="F174" s="60"/>
    </row>
    <row r="175" spans="1:6" x14ac:dyDescent="0.2">
      <c r="A175" s="57"/>
      <c r="B175" s="58" t="s">
        <v>428</v>
      </c>
      <c r="C175" s="58" t="s">
        <v>52</v>
      </c>
      <c r="D175" s="60">
        <v>740</v>
      </c>
      <c r="E175" s="86"/>
      <c r="F175" s="60">
        <f t="shared" ref="F175" si="26">ROUND(D175*E175,"2")</f>
        <v>0</v>
      </c>
    </row>
    <row r="176" spans="1:6" x14ac:dyDescent="0.2">
      <c r="A176" s="57"/>
      <c r="B176" s="58"/>
      <c r="C176" s="58"/>
      <c r="D176" s="59"/>
      <c r="E176" s="86"/>
      <c r="F176" s="60"/>
    </row>
    <row r="177" spans="1:6" x14ac:dyDescent="0.2">
      <c r="A177" s="57"/>
      <c r="B177" s="58" t="s">
        <v>429</v>
      </c>
      <c r="C177" s="58"/>
      <c r="D177" s="59"/>
      <c r="E177" s="86"/>
      <c r="F177" s="60"/>
    </row>
    <row r="178" spans="1:6" x14ac:dyDescent="0.2">
      <c r="A178" s="57" t="s">
        <v>201</v>
      </c>
      <c r="B178" s="58" t="s">
        <v>430</v>
      </c>
      <c r="C178" s="58"/>
      <c r="D178" s="59"/>
      <c r="E178" s="86"/>
      <c r="F178" s="60"/>
    </row>
    <row r="179" spans="1:6" x14ac:dyDescent="0.2">
      <c r="A179" s="57"/>
      <c r="B179" s="58" t="s">
        <v>431</v>
      </c>
      <c r="C179" s="58"/>
      <c r="D179" s="59"/>
      <c r="E179" s="86"/>
      <c r="F179" s="60"/>
    </row>
    <row r="180" spans="1:6" x14ac:dyDescent="0.2">
      <c r="A180" s="57"/>
      <c r="B180" s="58" t="s">
        <v>432</v>
      </c>
      <c r="C180" s="58"/>
      <c r="D180" s="59"/>
      <c r="E180" s="86"/>
      <c r="F180" s="60"/>
    </row>
    <row r="181" spans="1:6" x14ac:dyDescent="0.2">
      <c r="A181" s="57"/>
      <c r="B181" s="58" t="s">
        <v>433</v>
      </c>
      <c r="C181" s="58"/>
      <c r="D181" s="59"/>
      <c r="E181" s="86"/>
      <c r="F181" s="60"/>
    </row>
    <row r="182" spans="1:6" x14ac:dyDescent="0.2">
      <c r="A182" s="57"/>
      <c r="B182" s="58" t="s">
        <v>434</v>
      </c>
      <c r="C182" s="58"/>
      <c r="D182" s="59"/>
      <c r="E182" s="86"/>
      <c r="F182" s="60"/>
    </row>
    <row r="183" spans="1:6" x14ac:dyDescent="0.2">
      <c r="A183" s="57"/>
      <c r="B183" s="58" t="s">
        <v>435</v>
      </c>
      <c r="C183" s="58"/>
      <c r="D183" s="59"/>
      <c r="E183" s="86"/>
      <c r="F183" s="60"/>
    </row>
    <row r="184" spans="1:6" x14ac:dyDescent="0.2">
      <c r="A184" s="57"/>
      <c r="B184" s="58" t="s">
        <v>436</v>
      </c>
      <c r="C184" s="58" t="s">
        <v>84</v>
      </c>
      <c r="D184" s="60">
        <v>87</v>
      </c>
      <c r="E184" s="86"/>
      <c r="F184" s="60">
        <f t="shared" ref="F184" si="27">ROUND(D184*E184,"2")</f>
        <v>0</v>
      </c>
    </row>
    <row r="185" spans="1:6" x14ac:dyDescent="0.2">
      <c r="A185" s="57"/>
      <c r="B185" s="58"/>
      <c r="C185" s="58"/>
      <c r="D185" s="59"/>
      <c r="E185" s="86"/>
      <c r="F185" s="60"/>
    </row>
    <row r="186" spans="1:6" x14ac:dyDescent="0.2">
      <c r="A186" s="57"/>
      <c r="B186" s="58" t="s">
        <v>437</v>
      </c>
      <c r="C186" s="58"/>
      <c r="D186" s="59"/>
      <c r="E186" s="86"/>
      <c r="F186" s="60"/>
    </row>
    <row r="187" spans="1:6" x14ac:dyDescent="0.2">
      <c r="A187" s="57" t="s">
        <v>204</v>
      </c>
      <c r="B187" s="58" t="s">
        <v>438</v>
      </c>
      <c r="C187" s="58"/>
      <c r="D187" s="59"/>
      <c r="E187" s="86"/>
      <c r="F187" s="60"/>
    </row>
    <row r="188" spans="1:6" x14ac:dyDescent="0.2">
      <c r="A188" s="57"/>
      <c r="B188" s="58" t="s">
        <v>439</v>
      </c>
      <c r="C188" s="58"/>
      <c r="D188" s="59"/>
      <c r="E188" s="86"/>
      <c r="F188" s="60"/>
    </row>
    <row r="189" spans="1:6" x14ac:dyDescent="0.2">
      <c r="A189" s="57"/>
      <c r="B189" s="58" t="s">
        <v>440</v>
      </c>
      <c r="C189" s="58"/>
      <c r="D189" s="59"/>
      <c r="E189" s="86"/>
      <c r="F189" s="60"/>
    </row>
    <row r="190" spans="1:6" x14ac:dyDescent="0.2">
      <c r="A190" s="57"/>
      <c r="B190" s="58" t="s">
        <v>441</v>
      </c>
      <c r="C190" s="58"/>
      <c r="D190" s="59"/>
      <c r="E190" s="86"/>
      <c r="F190" s="60"/>
    </row>
    <row r="191" spans="1:6" x14ac:dyDescent="0.2">
      <c r="A191" s="57"/>
      <c r="B191" s="58" t="s">
        <v>442</v>
      </c>
      <c r="C191" s="58" t="s">
        <v>36</v>
      </c>
      <c r="D191" s="60">
        <v>15</v>
      </c>
      <c r="E191" s="86"/>
      <c r="F191" s="60">
        <f t="shared" ref="F191" si="28">ROUND(D191*E191,"2")</f>
        <v>0</v>
      </c>
    </row>
    <row r="192" spans="1:6" x14ac:dyDescent="0.2">
      <c r="A192" s="57"/>
      <c r="B192" s="58"/>
      <c r="C192" s="58"/>
      <c r="D192" s="59"/>
      <c r="E192" s="86"/>
      <c r="F192" s="60"/>
    </row>
    <row r="193" spans="1:7" x14ac:dyDescent="0.2">
      <c r="A193" s="57"/>
      <c r="B193" s="58" t="s">
        <v>443</v>
      </c>
      <c r="C193" s="58"/>
      <c r="D193" s="59"/>
      <c r="E193" s="86"/>
      <c r="F193" s="60"/>
    </row>
    <row r="194" spans="1:7" x14ac:dyDescent="0.2">
      <c r="A194" s="57" t="s">
        <v>210</v>
      </c>
      <c r="B194" s="58" t="s">
        <v>444</v>
      </c>
      <c r="C194" s="58"/>
      <c r="D194" s="59"/>
      <c r="E194" s="86"/>
      <c r="F194" s="60"/>
    </row>
    <row r="195" spans="1:7" x14ac:dyDescent="0.2">
      <c r="A195" s="57"/>
      <c r="B195" s="58" t="s">
        <v>445</v>
      </c>
      <c r="C195" s="56"/>
      <c r="D195" s="56"/>
      <c r="E195" s="98"/>
      <c r="F195" s="56"/>
    </row>
    <row r="196" spans="1:7" x14ac:dyDescent="0.2">
      <c r="A196" s="57"/>
      <c r="B196" s="58" t="s">
        <v>446</v>
      </c>
      <c r="C196" s="58" t="s">
        <v>51</v>
      </c>
      <c r="D196" s="60">
        <v>220</v>
      </c>
      <c r="E196" s="86"/>
      <c r="F196" s="60">
        <f t="shared" ref="F196" si="29">ROUND(D196*E196,"2")</f>
        <v>0</v>
      </c>
    </row>
    <row r="197" spans="1:7" x14ac:dyDescent="0.2">
      <c r="A197" s="57"/>
      <c r="B197" s="58"/>
      <c r="C197" s="58"/>
      <c r="D197" s="59"/>
      <c r="E197" s="86"/>
      <c r="F197" s="60"/>
    </row>
    <row r="198" spans="1:7" x14ac:dyDescent="0.2">
      <c r="A198" s="57"/>
      <c r="B198" s="58" t="s">
        <v>443</v>
      </c>
      <c r="C198" s="58"/>
      <c r="D198" s="59"/>
      <c r="E198" s="86"/>
      <c r="F198" s="60"/>
    </row>
    <row r="199" spans="1:7" x14ac:dyDescent="0.2">
      <c r="A199" s="57" t="s">
        <v>214</v>
      </c>
      <c r="B199" s="58" t="s">
        <v>447</v>
      </c>
      <c r="C199" s="58"/>
      <c r="D199" s="59"/>
      <c r="E199" s="86"/>
      <c r="F199" s="60"/>
    </row>
    <row r="200" spans="1:7" x14ac:dyDescent="0.2">
      <c r="A200" s="57"/>
      <c r="B200" s="58" t="s">
        <v>448</v>
      </c>
      <c r="C200" s="58" t="s">
        <v>51</v>
      </c>
      <c r="D200" s="60">
        <v>410</v>
      </c>
      <c r="E200" s="86"/>
      <c r="F200" s="60">
        <f t="shared" ref="F200" si="30">ROUND(D200*E200,"2")</f>
        <v>0</v>
      </c>
    </row>
    <row r="201" spans="1:7" x14ac:dyDescent="0.2">
      <c r="A201" s="57"/>
      <c r="B201" s="58"/>
      <c r="C201" s="58"/>
      <c r="D201" s="59"/>
      <c r="E201" s="86"/>
      <c r="F201" s="60"/>
    </row>
    <row r="202" spans="1:7" x14ac:dyDescent="0.2">
      <c r="A202" s="57"/>
      <c r="B202" s="58" t="s">
        <v>449</v>
      </c>
      <c r="C202" s="58"/>
      <c r="D202" s="59"/>
      <c r="E202" s="86"/>
      <c r="F202" s="60"/>
    </row>
    <row r="203" spans="1:7" x14ac:dyDescent="0.2">
      <c r="A203" s="57" t="s">
        <v>220</v>
      </c>
      <c r="B203" s="58" t="s">
        <v>450</v>
      </c>
      <c r="C203" s="58"/>
      <c r="D203" s="59"/>
      <c r="E203" s="86"/>
      <c r="F203" s="60"/>
    </row>
    <row r="204" spans="1:7" x14ac:dyDescent="0.2">
      <c r="A204" s="57"/>
      <c r="B204" s="58" t="s">
        <v>451</v>
      </c>
      <c r="C204" s="58"/>
      <c r="D204" s="59"/>
      <c r="E204" s="86"/>
      <c r="F204" s="60"/>
    </row>
    <row r="205" spans="1:7" x14ac:dyDescent="0.2">
      <c r="A205" s="57"/>
      <c r="B205" s="58" t="s">
        <v>452</v>
      </c>
      <c r="C205" s="58" t="s">
        <v>84</v>
      </c>
      <c r="D205" s="60">
        <v>225</v>
      </c>
      <c r="E205" s="86"/>
      <c r="F205" s="60">
        <f t="shared" ref="F205" si="31">ROUND(D205*E205,"2")</f>
        <v>0</v>
      </c>
    </row>
    <row r="206" spans="1:7" x14ac:dyDescent="0.2">
      <c r="A206" s="57"/>
      <c r="B206" s="58"/>
      <c r="C206" s="58"/>
      <c r="D206" s="60"/>
      <c r="E206" s="86"/>
      <c r="F206" s="60"/>
    </row>
    <row r="207" spans="1:7" x14ac:dyDescent="0.2">
      <c r="A207" s="57"/>
      <c r="B207" s="58" t="s">
        <v>453</v>
      </c>
      <c r="C207" s="58"/>
      <c r="D207" s="59"/>
      <c r="E207" s="86"/>
      <c r="F207" s="60"/>
      <c r="G207" s="56"/>
    </row>
    <row r="208" spans="1:7" x14ac:dyDescent="0.2">
      <c r="A208" s="57" t="s">
        <v>222</v>
      </c>
      <c r="B208" s="58" t="s">
        <v>454</v>
      </c>
      <c r="C208" s="58"/>
      <c r="D208" s="59"/>
      <c r="E208" s="86"/>
      <c r="F208" s="60"/>
      <c r="G208" s="56"/>
    </row>
    <row r="209" spans="1:7" x14ac:dyDescent="0.2">
      <c r="A209" s="57"/>
      <c r="B209" s="58" t="s">
        <v>455</v>
      </c>
      <c r="C209" s="58"/>
      <c r="D209" s="59"/>
      <c r="E209" s="86"/>
      <c r="F209" s="60"/>
      <c r="G209" s="56"/>
    </row>
    <row r="210" spans="1:7" x14ac:dyDescent="0.2">
      <c r="A210" s="57"/>
      <c r="B210" s="58" t="s">
        <v>456</v>
      </c>
      <c r="C210" s="58" t="s">
        <v>84</v>
      </c>
      <c r="D210" s="60">
        <v>75</v>
      </c>
      <c r="E210" s="86"/>
      <c r="F210" s="60">
        <f t="shared" ref="F210" si="32">ROUND(D210*E210,"2")</f>
        <v>0</v>
      </c>
      <c r="G210" s="56"/>
    </row>
    <row r="211" spans="1:7" x14ac:dyDescent="0.2">
      <c r="A211" s="57"/>
      <c r="B211" s="58"/>
      <c r="C211" s="58"/>
      <c r="D211" s="60"/>
      <c r="E211" s="86"/>
      <c r="F211" s="60"/>
      <c r="G211" s="56"/>
    </row>
    <row r="212" spans="1:7" x14ac:dyDescent="0.2">
      <c r="A212" s="57"/>
      <c r="B212" s="58" t="s">
        <v>195</v>
      </c>
      <c r="C212" s="58"/>
      <c r="D212" s="60"/>
      <c r="E212" s="86"/>
      <c r="F212" s="60"/>
      <c r="G212" s="56"/>
    </row>
    <row r="213" spans="1:7" x14ac:dyDescent="0.2">
      <c r="A213" s="57" t="s">
        <v>225</v>
      </c>
      <c r="B213" s="58" t="s">
        <v>457</v>
      </c>
      <c r="C213" s="58"/>
      <c r="D213" s="60"/>
      <c r="E213" s="86"/>
      <c r="F213" s="60"/>
      <c r="G213" s="56"/>
    </row>
    <row r="214" spans="1:7" x14ac:dyDescent="0.2">
      <c r="A214" s="57"/>
      <c r="B214" s="58" t="s">
        <v>458</v>
      </c>
      <c r="C214" s="58"/>
      <c r="D214" s="60"/>
      <c r="E214" s="86"/>
      <c r="F214" s="60"/>
      <c r="G214" s="56"/>
    </row>
    <row r="215" spans="1:7" x14ac:dyDescent="0.2">
      <c r="A215" s="57"/>
      <c r="B215" s="58" t="s">
        <v>459</v>
      </c>
      <c r="C215" s="58"/>
      <c r="D215" s="60"/>
      <c r="E215" s="86"/>
      <c r="F215" s="60"/>
      <c r="G215" s="56"/>
    </row>
    <row r="216" spans="1:7" x14ac:dyDescent="0.2">
      <c r="A216" s="57"/>
      <c r="B216" s="58" t="s">
        <v>460</v>
      </c>
      <c r="C216" s="58"/>
      <c r="D216" s="60"/>
      <c r="E216" s="86"/>
      <c r="F216" s="60"/>
      <c r="G216" s="56"/>
    </row>
    <row r="217" spans="1:7" x14ac:dyDescent="0.2">
      <c r="A217" s="57"/>
      <c r="B217" s="58" t="s">
        <v>461</v>
      </c>
      <c r="C217" s="58" t="s">
        <v>84</v>
      </c>
      <c r="D217" s="60">
        <v>909</v>
      </c>
      <c r="E217" s="86"/>
      <c r="F217" s="60">
        <f t="shared" ref="F217" si="33">ROUND(D217*E217,"2")</f>
        <v>0</v>
      </c>
      <c r="G217" s="56"/>
    </row>
    <row r="218" spans="1:7" x14ac:dyDescent="0.2">
      <c r="A218" s="57"/>
      <c r="B218" s="58"/>
      <c r="C218" s="58"/>
      <c r="D218" s="60"/>
      <c r="E218" s="86"/>
      <c r="F218" s="60"/>
      <c r="G218" s="56"/>
    </row>
    <row r="219" spans="1:7" x14ac:dyDescent="0.2">
      <c r="A219" s="57"/>
      <c r="B219" s="58" t="s">
        <v>195</v>
      </c>
      <c r="C219" s="58"/>
      <c r="D219" s="60"/>
      <c r="E219" s="86"/>
      <c r="F219" s="60"/>
      <c r="G219" s="56"/>
    </row>
    <row r="220" spans="1:7" x14ac:dyDescent="0.2">
      <c r="A220" s="57" t="s">
        <v>230</v>
      </c>
      <c r="B220" s="58" t="s">
        <v>462</v>
      </c>
      <c r="C220" s="58"/>
      <c r="D220" s="60"/>
      <c r="E220" s="86"/>
      <c r="F220" s="60"/>
      <c r="G220" s="56"/>
    </row>
    <row r="221" spans="1:7" x14ac:dyDescent="0.2">
      <c r="A221" s="57"/>
      <c r="B221" s="58" t="s">
        <v>463</v>
      </c>
      <c r="C221" s="92" t="s">
        <v>84</v>
      </c>
      <c r="D221" s="97">
        <v>185</v>
      </c>
      <c r="E221" s="99"/>
      <c r="F221" s="60">
        <f t="shared" ref="F221" si="34">ROUND(D221*E221,"2")</f>
        <v>0</v>
      </c>
      <c r="G221" s="56"/>
    </row>
    <row r="222" spans="1:7" x14ac:dyDescent="0.2">
      <c r="A222" s="57"/>
      <c r="B222" s="58"/>
      <c r="C222" s="56"/>
      <c r="D222" s="56"/>
      <c r="E222" s="56"/>
      <c r="F222" s="56"/>
      <c r="G222" s="56"/>
    </row>
    <row r="223" spans="1:7" ht="13.5" thickBot="1" x14ac:dyDescent="0.25">
      <c r="A223" s="57"/>
      <c r="B223" s="58"/>
      <c r="C223" s="58"/>
      <c r="D223" s="59"/>
      <c r="E223" s="60"/>
      <c r="F223" s="60"/>
    </row>
    <row r="224" spans="1:7" ht="13.5" thickBot="1" x14ac:dyDescent="0.25">
      <c r="A224" s="62"/>
      <c r="B224" s="65" t="s">
        <v>464</v>
      </c>
      <c r="C224" s="74"/>
      <c r="D224" s="96"/>
      <c r="E224" s="75"/>
      <c r="F224" s="68">
        <f>SUM(F164:F223)</f>
        <v>0</v>
      </c>
    </row>
    <row r="225" spans="1:6" x14ac:dyDescent="0.2">
      <c r="A225" s="62"/>
      <c r="B225" s="58"/>
      <c r="F225" s="60"/>
    </row>
    <row r="226" spans="1:6" x14ac:dyDescent="0.2">
      <c r="A226" s="62"/>
      <c r="B226" s="58"/>
      <c r="F226" s="60"/>
    </row>
    <row r="227" spans="1:6" x14ac:dyDescent="0.2">
      <c r="A227" s="62" t="s">
        <v>260</v>
      </c>
      <c r="B227" s="52" t="s">
        <v>337</v>
      </c>
      <c r="F227" s="60"/>
    </row>
    <row r="228" spans="1:6" x14ac:dyDescent="0.2">
      <c r="A228" s="62"/>
      <c r="B228" s="52"/>
      <c r="F228" s="60"/>
    </row>
    <row r="229" spans="1:6" x14ac:dyDescent="0.2">
      <c r="A229" s="57"/>
      <c r="B229" s="58" t="s">
        <v>465</v>
      </c>
      <c r="C229" s="58"/>
      <c r="D229" s="59"/>
      <c r="E229" s="60"/>
      <c r="F229" s="60"/>
    </row>
    <row r="230" spans="1:6" x14ac:dyDescent="0.2">
      <c r="A230" s="57" t="s">
        <v>263</v>
      </c>
      <c r="B230" s="58" t="s">
        <v>466</v>
      </c>
      <c r="C230" s="58" t="s">
        <v>341</v>
      </c>
      <c r="D230" s="60">
        <v>30</v>
      </c>
      <c r="E230" s="60">
        <v>50</v>
      </c>
      <c r="F230" s="60">
        <f t="shared" ref="F230" si="35">ROUND(D230*E230,"2")</f>
        <v>1500</v>
      </c>
    </row>
    <row r="231" spans="1:6" x14ac:dyDescent="0.2">
      <c r="A231" s="57"/>
      <c r="B231" s="58"/>
      <c r="C231" s="58"/>
      <c r="D231" s="60"/>
      <c r="E231" s="60"/>
      <c r="F231" s="60"/>
    </row>
    <row r="232" spans="1:6" x14ac:dyDescent="0.2">
      <c r="A232" s="57"/>
      <c r="B232" s="58" t="s">
        <v>467</v>
      </c>
      <c r="C232" s="58"/>
      <c r="D232" s="60"/>
      <c r="E232" s="60"/>
      <c r="F232" s="60"/>
    </row>
    <row r="233" spans="1:6" x14ac:dyDescent="0.2">
      <c r="A233" s="57" t="s">
        <v>268</v>
      </c>
      <c r="B233" s="58" t="s">
        <v>468</v>
      </c>
      <c r="C233" s="58" t="s">
        <v>341</v>
      </c>
      <c r="D233" s="60">
        <v>40</v>
      </c>
      <c r="E233" s="60">
        <v>50</v>
      </c>
      <c r="F233" s="60">
        <f t="shared" ref="F233" si="36">ROUND(D233*E233,"2")</f>
        <v>2000</v>
      </c>
    </row>
    <row r="234" spans="1:6" x14ac:dyDescent="0.2">
      <c r="A234" s="57"/>
      <c r="B234" s="58"/>
      <c r="C234" s="58"/>
      <c r="D234" s="59"/>
      <c r="E234" s="60"/>
      <c r="F234" s="60"/>
    </row>
    <row r="235" spans="1:6" x14ac:dyDescent="0.2">
      <c r="A235" s="57"/>
      <c r="B235" s="58" t="s">
        <v>195</v>
      </c>
      <c r="C235" s="58"/>
      <c r="D235" s="60"/>
      <c r="E235" s="60"/>
      <c r="F235" s="60"/>
    </row>
    <row r="236" spans="1:6" x14ac:dyDescent="0.2">
      <c r="A236" s="57" t="s">
        <v>274</v>
      </c>
      <c r="B236" s="58" t="s">
        <v>469</v>
      </c>
      <c r="C236" s="58" t="s">
        <v>36</v>
      </c>
      <c r="D236" s="60">
        <v>1</v>
      </c>
      <c r="E236" s="86"/>
      <c r="F236" s="60">
        <f t="shared" ref="F236" si="37">ROUND(D236*E236,"2")</f>
        <v>0</v>
      </c>
    </row>
    <row r="237" spans="1:6" x14ac:dyDescent="0.2">
      <c r="A237" s="62"/>
      <c r="B237" s="58"/>
      <c r="F237" s="60"/>
    </row>
    <row r="238" spans="1:6" x14ac:dyDescent="0.2">
      <c r="A238" s="57"/>
      <c r="B238" s="58" t="s">
        <v>195</v>
      </c>
      <c r="C238" s="58"/>
      <c r="D238" s="60"/>
      <c r="E238" s="60"/>
      <c r="F238" s="60"/>
    </row>
    <row r="239" spans="1:6" ht="13.5" thickBot="1" x14ac:dyDescent="0.25">
      <c r="A239" s="62"/>
      <c r="B239" s="58"/>
      <c r="F239" s="60"/>
    </row>
    <row r="240" spans="1:6" ht="13.5" thickBot="1" x14ac:dyDescent="0.25">
      <c r="A240" s="62"/>
      <c r="B240" s="65" t="s">
        <v>357</v>
      </c>
      <c r="C240" s="74"/>
      <c r="D240" s="96"/>
      <c r="E240" s="75"/>
      <c r="F240" s="68">
        <f>SUM(F227:F238)</f>
        <v>3500</v>
      </c>
    </row>
    <row r="241" spans="1:6" x14ac:dyDescent="0.2">
      <c r="A241" s="62"/>
      <c r="B241" s="58"/>
      <c r="F241" s="60"/>
    </row>
    <row r="244" spans="1:6" x14ac:dyDescent="0.2">
      <c r="A244" s="62"/>
      <c r="B244" s="52" t="s">
        <v>358</v>
      </c>
    </row>
    <row r="245" spans="1:6" x14ac:dyDescent="0.2">
      <c r="A245" s="62"/>
      <c r="B245" s="52"/>
    </row>
    <row r="246" spans="1:6" x14ac:dyDescent="0.2">
      <c r="A246" s="80" t="str">
        <f>A16</f>
        <v>1.00</v>
      </c>
      <c r="B246" s="81" t="str">
        <f>B16</f>
        <v>PREDDELA</v>
      </c>
      <c r="F246" s="60">
        <f>F66</f>
        <v>40000</v>
      </c>
    </row>
    <row r="247" spans="1:6" x14ac:dyDescent="0.2">
      <c r="A247" s="80" t="str">
        <f>A69</f>
        <v>2.00</v>
      </c>
      <c r="B247" s="81" t="str">
        <f>B69</f>
        <v>ZEMELJSKA DELA IN TEMELJENJE</v>
      </c>
      <c r="F247" s="60">
        <f>F128</f>
        <v>0</v>
      </c>
    </row>
    <row r="248" spans="1:6" x14ac:dyDescent="0.2">
      <c r="A248" s="80" t="str">
        <f>A131</f>
        <v>3.00</v>
      </c>
      <c r="B248" s="81" t="str">
        <f>B131</f>
        <v>ODVODNJAVANJE</v>
      </c>
      <c r="F248" s="60">
        <f>F161</f>
        <v>0</v>
      </c>
    </row>
    <row r="249" spans="1:6" x14ac:dyDescent="0.2">
      <c r="A249" s="80" t="str">
        <f>A164</f>
        <v>4.00</v>
      </c>
      <c r="B249" s="81" t="str">
        <f>B164</f>
        <v>GRADBENA IN OBRTNIŠKA DELA</v>
      </c>
      <c r="F249" s="60">
        <f>F224</f>
        <v>0</v>
      </c>
    </row>
    <row r="250" spans="1:6" x14ac:dyDescent="0.2">
      <c r="A250" s="80" t="str">
        <f>A227</f>
        <v>5.00</v>
      </c>
      <c r="B250" s="81" t="str">
        <f>B227</f>
        <v>TUJE STORITVE</v>
      </c>
      <c r="F250" s="60">
        <f>F240</f>
        <v>3500</v>
      </c>
    </row>
    <row r="251" spans="1:6" ht="13.5" thickBot="1" x14ac:dyDescent="0.25">
      <c r="A251" s="80"/>
      <c r="B251" s="81"/>
      <c r="F251" s="60"/>
    </row>
    <row r="252" spans="1:6" ht="13.5" thickBot="1" x14ac:dyDescent="0.25">
      <c r="A252" s="62"/>
      <c r="B252" s="65" t="s">
        <v>0</v>
      </c>
      <c r="C252" s="74"/>
      <c r="D252" s="96"/>
      <c r="E252" s="75"/>
      <c r="F252" s="68">
        <f>SUM(F244:F251)</f>
        <v>43500</v>
      </c>
    </row>
    <row r="253" spans="1:6" ht="13.5" thickBot="1" x14ac:dyDescent="0.25">
      <c r="A253" s="62"/>
      <c r="B253" s="58" t="s">
        <v>1</v>
      </c>
      <c r="F253" s="60">
        <f>F252*0.22</f>
        <v>9570</v>
      </c>
    </row>
    <row r="254" spans="1:6" ht="13.5" thickBot="1" x14ac:dyDescent="0.25">
      <c r="A254" s="62"/>
      <c r="B254" s="65" t="s">
        <v>359</v>
      </c>
      <c r="C254" s="74"/>
      <c r="D254" s="96"/>
      <c r="E254" s="75"/>
      <c r="F254" s="68">
        <f>SUM(F252:F253)</f>
        <v>53070</v>
      </c>
    </row>
  </sheetData>
  <sheetProtection algorithmName="SHA-512" hashValue="HCL2fO4rmwNad/TKBHOgygg4qQpslYEWQKfwJsggjePv9pVI8kIGLsCiF4ruToSSl5B6GfmFKLHuZGlLk0k3Dg==" saltValue="9t2Sf4XRTBKkv6q4sNoDhQ==" spinCount="100000" sheet="1" objects="1" scenarios="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484C0-85DD-4140-8112-B56915A7E847}">
  <dimension ref="A1:I55"/>
  <sheetViews>
    <sheetView view="pageBreakPreview" zoomScaleNormal="110" zoomScaleSheetLayoutView="100" workbookViewId="0">
      <selection activeCell="G44" sqref="G44"/>
    </sheetView>
  </sheetViews>
  <sheetFormatPr defaultRowHeight="12.75" x14ac:dyDescent="0.2"/>
  <cols>
    <col min="1" max="1" width="4.7109375" customWidth="1"/>
    <col min="2" max="2" width="8.7109375" customWidth="1"/>
    <col min="3" max="3" width="52.7109375" customWidth="1"/>
    <col min="4" max="4" width="5.7109375" customWidth="1"/>
    <col min="5" max="5" width="11.7109375" style="23" customWidth="1"/>
    <col min="6" max="6" width="8.7109375" customWidth="1"/>
    <col min="7" max="7" width="13.7109375" style="23" customWidth="1"/>
    <col min="9" max="9" width="9.5703125" bestFit="1" customWidth="1"/>
  </cols>
  <sheetData>
    <row r="1" spans="1:7" ht="15" x14ac:dyDescent="0.25">
      <c r="A1" s="38"/>
      <c r="B1" s="132" t="s">
        <v>470</v>
      </c>
      <c r="C1" s="133"/>
      <c r="D1" s="133"/>
      <c r="E1" s="133"/>
      <c r="F1" s="133"/>
      <c r="G1" s="133"/>
    </row>
    <row r="3" spans="1:7" x14ac:dyDescent="0.2">
      <c r="B3" t="s">
        <v>471</v>
      </c>
      <c r="C3" s="22">
        <v>43882</v>
      </c>
    </row>
    <row r="4" spans="1:7" ht="22.5" x14ac:dyDescent="0.2">
      <c r="A4" s="24" t="s">
        <v>472</v>
      </c>
      <c r="B4" s="24" t="s">
        <v>473</v>
      </c>
      <c r="C4" s="24" t="s">
        <v>474</v>
      </c>
      <c r="D4" s="24" t="s">
        <v>475</v>
      </c>
      <c r="E4" s="25" t="s">
        <v>476</v>
      </c>
      <c r="F4" s="24" t="s">
        <v>477</v>
      </c>
      <c r="G4" s="25" t="s">
        <v>478</v>
      </c>
    </row>
    <row r="5" spans="1:7" x14ac:dyDescent="0.2">
      <c r="A5" s="26"/>
      <c r="B5" s="26" t="s">
        <v>479</v>
      </c>
      <c r="C5" s="26" t="s">
        <v>480</v>
      </c>
      <c r="D5" s="26"/>
      <c r="E5" s="27">
        <f>SUM(G6:G10)</f>
        <v>0</v>
      </c>
      <c r="F5" s="26"/>
      <c r="G5" s="27"/>
    </row>
    <row r="6" spans="1:7" x14ac:dyDescent="0.2">
      <c r="A6" s="28">
        <v>1</v>
      </c>
      <c r="B6" s="28" t="s">
        <v>481</v>
      </c>
      <c r="C6" s="28" t="s">
        <v>482</v>
      </c>
      <c r="D6" s="28" t="s">
        <v>483</v>
      </c>
      <c r="E6" s="100"/>
      <c r="F6" s="28">
        <v>1</v>
      </c>
      <c r="G6" s="29">
        <f>ROUND(F6*E6,2)</f>
        <v>0</v>
      </c>
    </row>
    <row r="7" spans="1:7" x14ac:dyDescent="0.2">
      <c r="A7" s="28">
        <v>2</v>
      </c>
      <c r="B7" s="28" t="s">
        <v>484</v>
      </c>
      <c r="C7" s="28" t="s">
        <v>485</v>
      </c>
      <c r="D7" s="28" t="s">
        <v>486</v>
      </c>
      <c r="E7" s="100"/>
      <c r="F7" s="28">
        <v>1</v>
      </c>
      <c r="G7" s="29">
        <f t="shared" ref="G7:G43" si="0">ROUND(F7*E7,2)</f>
        <v>0</v>
      </c>
    </row>
    <row r="8" spans="1:7" x14ac:dyDescent="0.2">
      <c r="A8" s="28">
        <v>3</v>
      </c>
      <c r="B8" s="28" t="s">
        <v>487</v>
      </c>
      <c r="C8" s="28" t="s">
        <v>488</v>
      </c>
      <c r="D8" s="28" t="s">
        <v>489</v>
      </c>
      <c r="E8" s="100"/>
      <c r="F8" s="28">
        <v>220</v>
      </c>
      <c r="G8" s="29">
        <f t="shared" si="0"/>
        <v>0</v>
      </c>
    </row>
    <row r="9" spans="1:7" x14ac:dyDescent="0.2">
      <c r="A9" s="28">
        <v>4</v>
      </c>
      <c r="B9" s="28" t="s">
        <v>490</v>
      </c>
      <c r="C9" s="28" t="s">
        <v>491</v>
      </c>
      <c r="D9" s="28" t="s">
        <v>489</v>
      </c>
      <c r="E9" s="100"/>
      <c r="F9" s="28">
        <v>15</v>
      </c>
      <c r="G9" s="29">
        <f t="shared" si="0"/>
        <v>0</v>
      </c>
    </row>
    <row r="10" spans="1:7" x14ac:dyDescent="0.2">
      <c r="A10" s="28">
        <v>5</v>
      </c>
      <c r="B10" s="28" t="s">
        <v>492</v>
      </c>
      <c r="C10" s="28" t="s">
        <v>493</v>
      </c>
      <c r="D10" s="28" t="s">
        <v>489</v>
      </c>
      <c r="E10" s="100"/>
      <c r="F10" s="28">
        <v>15</v>
      </c>
      <c r="G10" s="29">
        <f t="shared" si="0"/>
        <v>0</v>
      </c>
    </row>
    <row r="11" spans="1:7" x14ac:dyDescent="0.2">
      <c r="A11" s="26"/>
      <c r="B11" s="26" t="s">
        <v>494</v>
      </c>
      <c r="C11" s="26" t="s">
        <v>495</v>
      </c>
      <c r="D11" s="26"/>
      <c r="E11" s="27">
        <f>SUM(G12:G21)</f>
        <v>0</v>
      </c>
      <c r="F11" s="26"/>
      <c r="G11" s="27"/>
    </row>
    <row r="12" spans="1:7" x14ac:dyDescent="0.2">
      <c r="A12" s="28">
        <v>6</v>
      </c>
      <c r="B12" s="28" t="s">
        <v>496</v>
      </c>
      <c r="C12" s="28" t="s">
        <v>497</v>
      </c>
      <c r="D12" s="28" t="s">
        <v>489</v>
      </c>
      <c r="E12" s="100"/>
      <c r="F12" s="28">
        <v>250</v>
      </c>
      <c r="G12" s="29">
        <f t="shared" si="0"/>
        <v>0</v>
      </c>
    </row>
    <row r="13" spans="1:7" ht="22.5" x14ac:dyDescent="0.2">
      <c r="A13" s="28">
        <v>7</v>
      </c>
      <c r="B13" s="28" t="s">
        <v>498</v>
      </c>
      <c r="C13" s="28" t="s">
        <v>499</v>
      </c>
      <c r="D13" s="28" t="s">
        <v>500</v>
      </c>
      <c r="E13" s="100"/>
      <c r="F13" s="28">
        <v>2</v>
      </c>
      <c r="G13" s="29">
        <f t="shared" si="0"/>
        <v>0</v>
      </c>
    </row>
    <row r="14" spans="1:7" ht="67.5" x14ac:dyDescent="0.2">
      <c r="A14" s="28">
        <v>8</v>
      </c>
      <c r="B14" s="28" t="s">
        <v>501</v>
      </c>
      <c r="C14" s="28" t="s">
        <v>502</v>
      </c>
      <c r="D14" s="28" t="s">
        <v>483</v>
      </c>
      <c r="E14" s="100"/>
      <c r="F14" s="28">
        <v>1</v>
      </c>
      <c r="G14" s="29">
        <f t="shared" si="0"/>
        <v>0</v>
      </c>
    </row>
    <row r="15" spans="1:7" ht="22.5" x14ac:dyDescent="0.2">
      <c r="A15" s="28">
        <v>9</v>
      </c>
      <c r="B15" s="28" t="s">
        <v>503</v>
      </c>
      <c r="C15" s="28" t="s">
        <v>504</v>
      </c>
      <c r="D15" s="28" t="s">
        <v>505</v>
      </c>
      <c r="E15" s="100"/>
      <c r="F15" s="28">
        <v>1.4</v>
      </c>
      <c r="G15" s="29">
        <f t="shared" si="0"/>
        <v>0</v>
      </c>
    </row>
    <row r="16" spans="1:7" x14ac:dyDescent="0.2">
      <c r="A16" s="28">
        <v>10</v>
      </c>
      <c r="B16" s="28" t="s">
        <v>506</v>
      </c>
      <c r="C16" s="28" t="s">
        <v>507</v>
      </c>
      <c r="D16" s="28" t="s">
        <v>505</v>
      </c>
      <c r="E16" s="100"/>
      <c r="F16" s="28">
        <v>0.3</v>
      </c>
      <c r="G16" s="29">
        <f t="shared" si="0"/>
        <v>0</v>
      </c>
    </row>
    <row r="17" spans="1:7" ht="78.75" x14ac:dyDescent="0.2">
      <c r="A17" s="28">
        <v>11</v>
      </c>
      <c r="B17" s="28" t="s">
        <v>508</v>
      </c>
      <c r="C17" s="28" t="s">
        <v>509</v>
      </c>
      <c r="D17" s="28" t="s">
        <v>489</v>
      </c>
      <c r="E17" s="100"/>
      <c r="F17" s="28">
        <v>30</v>
      </c>
      <c r="G17" s="29">
        <f t="shared" si="0"/>
        <v>0</v>
      </c>
    </row>
    <row r="18" spans="1:7" ht="22.5" x14ac:dyDescent="0.2">
      <c r="A18" s="28">
        <v>12</v>
      </c>
      <c r="B18" s="28" t="s">
        <v>510</v>
      </c>
      <c r="C18" s="28" t="s">
        <v>511</v>
      </c>
      <c r="D18" s="28" t="s">
        <v>489</v>
      </c>
      <c r="E18" s="100"/>
      <c r="F18" s="28">
        <v>15</v>
      </c>
      <c r="G18" s="29">
        <f t="shared" si="0"/>
        <v>0</v>
      </c>
    </row>
    <row r="19" spans="1:7" x14ac:dyDescent="0.2">
      <c r="A19" s="28">
        <v>13</v>
      </c>
      <c r="B19" s="28" t="s">
        <v>512</v>
      </c>
      <c r="C19" s="28" t="s">
        <v>513</v>
      </c>
      <c r="D19" s="28" t="s">
        <v>483</v>
      </c>
      <c r="E19" s="100"/>
      <c r="F19" s="28">
        <v>1</v>
      </c>
      <c r="G19" s="29">
        <f t="shared" si="0"/>
        <v>0</v>
      </c>
    </row>
    <row r="20" spans="1:7" ht="33.75" x14ac:dyDescent="0.2">
      <c r="A20" s="28">
        <v>14</v>
      </c>
      <c r="B20" s="28" t="s">
        <v>514</v>
      </c>
      <c r="C20" s="28" t="s">
        <v>515</v>
      </c>
      <c r="D20" s="28" t="s">
        <v>489</v>
      </c>
      <c r="E20" s="100"/>
      <c r="F20" s="28">
        <v>15</v>
      </c>
      <c r="G20" s="29">
        <f t="shared" si="0"/>
        <v>0</v>
      </c>
    </row>
    <row r="21" spans="1:7" x14ac:dyDescent="0.2">
      <c r="A21" s="28">
        <v>15</v>
      </c>
      <c r="B21" s="28" t="s">
        <v>516</v>
      </c>
      <c r="C21" s="28" t="s">
        <v>517</v>
      </c>
      <c r="D21" s="28" t="s">
        <v>483</v>
      </c>
      <c r="E21" s="100"/>
      <c r="F21" s="28">
        <v>7</v>
      </c>
      <c r="G21" s="29">
        <f t="shared" si="0"/>
        <v>0</v>
      </c>
    </row>
    <row r="22" spans="1:7" x14ac:dyDescent="0.2">
      <c r="A22" s="26"/>
      <c r="B22" s="26" t="s">
        <v>518</v>
      </c>
      <c r="C22" s="26" t="s">
        <v>519</v>
      </c>
      <c r="D22" s="26"/>
      <c r="E22" s="27">
        <f>SUM(G23:G31)</f>
        <v>0</v>
      </c>
      <c r="F22" s="26"/>
      <c r="G22" s="27"/>
    </row>
    <row r="23" spans="1:7" x14ac:dyDescent="0.2">
      <c r="A23" s="28">
        <v>16</v>
      </c>
      <c r="B23" s="28" t="s">
        <v>520</v>
      </c>
      <c r="C23" s="28" t="s">
        <v>521</v>
      </c>
      <c r="D23" s="28" t="s">
        <v>483</v>
      </c>
      <c r="E23" s="100"/>
      <c r="F23" s="28">
        <v>1</v>
      </c>
      <c r="G23" s="29">
        <f t="shared" si="0"/>
        <v>0</v>
      </c>
    </row>
    <row r="24" spans="1:7" x14ac:dyDescent="0.2">
      <c r="A24" s="28">
        <v>17</v>
      </c>
      <c r="B24" s="28" t="s">
        <v>522</v>
      </c>
      <c r="C24" s="28" t="s">
        <v>523</v>
      </c>
      <c r="D24" s="28" t="s">
        <v>483</v>
      </c>
      <c r="E24" s="100"/>
      <c r="F24" s="28">
        <v>1</v>
      </c>
      <c r="G24" s="29">
        <f t="shared" si="0"/>
        <v>0</v>
      </c>
    </row>
    <row r="25" spans="1:7" ht="22.5" x14ac:dyDescent="0.2">
      <c r="A25" s="28">
        <v>18</v>
      </c>
      <c r="B25" s="28" t="s">
        <v>524</v>
      </c>
      <c r="C25" s="28" t="s">
        <v>525</v>
      </c>
      <c r="D25" s="28" t="s">
        <v>483</v>
      </c>
      <c r="E25" s="100"/>
      <c r="F25" s="28">
        <v>1</v>
      </c>
      <c r="G25" s="29">
        <f t="shared" si="0"/>
        <v>0</v>
      </c>
    </row>
    <row r="26" spans="1:7" x14ac:dyDescent="0.2">
      <c r="A26" s="28">
        <v>19</v>
      </c>
      <c r="B26" s="28" t="s">
        <v>526</v>
      </c>
      <c r="C26" s="28" t="s">
        <v>527</v>
      </c>
      <c r="D26" s="28" t="s">
        <v>483</v>
      </c>
      <c r="E26" s="100"/>
      <c r="F26" s="28">
        <v>1</v>
      </c>
      <c r="G26" s="29">
        <f t="shared" si="0"/>
        <v>0</v>
      </c>
    </row>
    <row r="27" spans="1:7" x14ac:dyDescent="0.2">
      <c r="A27" s="28">
        <v>20</v>
      </c>
      <c r="B27" s="28" t="s">
        <v>528</v>
      </c>
      <c r="C27" s="28" t="s">
        <v>529</v>
      </c>
      <c r="D27" s="28" t="s">
        <v>483</v>
      </c>
      <c r="E27" s="100"/>
      <c r="F27" s="28">
        <v>1</v>
      </c>
      <c r="G27" s="29">
        <f t="shared" si="0"/>
        <v>0</v>
      </c>
    </row>
    <row r="28" spans="1:7" x14ac:dyDescent="0.2">
      <c r="A28" s="28">
        <v>21</v>
      </c>
      <c r="B28" s="28" t="s">
        <v>530</v>
      </c>
      <c r="C28" s="28" t="s">
        <v>531</v>
      </c>
      <c r="D28" s="28" t="s">
        <v>489</v>
      </c>
      <c r="E28" s="100"/>
      <c r="F28" s="28">
        <v>30</v>
      </c>
      <c r="G28" s="29">
        <f t="shared" si="0"/>
        <v>0</v>
      </c>
    </row>
    <row r="29" spans="1:7" x14ac:dyDescent="0.2">
      <c r="A29" s="28">
        <v>22</v>
      </c>
      <c r="B29" s="28" t="s">
        <v>532</v>
      </c>
      <c r="C29" s="28" t="s">
        <v>533</v>
      </c>
      <c r="D29" s="28" t="s">
        <v>483</v>
      </c>
      <c r="E29" s="100"/>
      <c r="F29" s="28">
        <v>2</v>
      </c>
      <c r="G29" s="29">
        <f t="shared" si="0"/>
        <v>0</v>
      </c>
    </row>
    <row r="30" spans="1:7" x14ac:dyDescent="0.2">
      <c r="A30" s="28">
        <v>23</v>
      </c>
      <c r="B30" s="28" t="s">
        <v>534</v>
      </c>
      <c r="C30" s="28" t="s">
        <v>535</v>
      </c>
      <c r="D30" s="28" t="s">
        <v>483</v>
      </c>
      <c r="E30" s="100"/>
      <c r="F30" s="28">
        <v>9</v>
      </c>
      <c r="G30" s="29">
        <f t="shared" si="0"/>
        <v>0</v>
      </c>
    </row>
    <row r="31" spans="1:7" x14ac:dyDescent="0.2">
      <c r="A31" s="28">
        <v>24</v>
      </c>
      <c r="B31" s="28" t="s">
        <v>536</v>
      </c>
      <c r="C31" s="28" t="s">
        <v>537</v>
      </c>
      <c r="D31" s="28" t="s">
        <v>489</v>
      </c>
      <c r="E31" s="100"/>
      <c r="F31" s="28">
        <v>220</v>
      </c>
      <c r="G31" s="29">
        <f t="shared" si="0"/>
        <v>0</v>
      </c>
    </row>
    <row r="32" spans="1:7" x14ac:dyDescent="0.2">
      <c r="A32" s="26"/>
      <c r="B32" s="26" t="s">
        <v>538</v>
      </c>
      <c r="C32" s="26" t="s">
        <v>539</v>
      </c>
      <c r="D32" s="26"/>
      <c r="E32" s="27">
        <f>SUM(G33:G34)</f>
        <v>0</v>
      </c>
      <c r="F32" s="26"/>
      <c r="G32" s="27"/>
    </row>
    <row r="33" spans="1:9" x14ac:dyDescent="0.2">
      <c r="A33" s="28">
        <v>25</v>
      </c>
      <c r="B33" s="28" t="s">
        <v>540</v>
      </c>
      <c r="C33" s="28" t="s">
        <v>541</v>
      </c>
      <c r="D33" s="28" t="s">
        <v>542</v>
      </c>
      <c r="E33" s="100"/>
      <c r="F33" s="28">
        <v>220</v>
      </c>
      <c r="G33" s="29">
        <f t="shared" si="0"/>
        <v>0</v>
      </c>
    </row>
    <row r="34" spans="1:9" x14ac:dyDescent="0.2">
      <c r="A34" s="28">
        <v>26</v>
      </c>
      <c r="B34" s="28" t="s">
        <v>543</v>
      </c>
      <c r="C34" s="28" t="s">
        <v>544</v>
      </c>
      <c r="D34" s="28" t="s">
        <v>542</v>
      </c>
      <c r="E34" s="100"/>
      <c r="F34" s="28">
        <v>220</v>
      </c>
      <c r="G34" s="29">
        <f t="shared" si="0"/>
        <v>0</v>
      </c>
    </row>
    <row r="35" spans="1:9" x14ac:dyDescent="0.2">
      <c r="A35" s="26"/>
      <c r="B35" s="26" t="s">
        <v>545</v>
      </c>
      <c r="C35" s="26" t="s">
        <v>546</v>
      </c>
      <c r="D35" s="26"/>
      <c r="E35" s="27">
        <f>SUM(G36:G40)</f>
        <v>0</v>
      </c>
      <c r="F35" s="26"/>
      <c r="G35" s="27"/>
    </row>
    <row r="36" spans="1:9" x14ac:dyDescent="0.2">
      <c r="A36" s="28">
        <v>27</v>
      </c>
      <c r="B36" s="28" t="s">
        <v>547</v>
      </c>
      <c r="C36" s="28" t="s">
        <v>548</v>
      </c>
      <c r="D36" s="28" t="s">
        <v>549</v>
      </c>
      <c r="E36" s="100"/>
      <c r="F36" s="28">
        <v>5</v>
      </c>
      <c r="G36" s="29">
        <f t="shared" si="0"/>
        <v>0</v>
      </c>
    </row>
    <row r="37" spans="1:9" ht="22.5" x14ac:dyDescent="0.2">
      <c r="A37" s="28">
        <v>28</v>
      </c>
      <c r="B37" s="28" t="s">
        <v>550</v>
      </c>
      <c r="C37" s="28" t="s">
        <v>551</v>
      </c>
      <c r="D37" s="28" t="s">
        <v>505</v>
      </c>
      <c r="E37" s="100"/>
      <c r="F37" s="28">
        <v>0.5</v>
      </c>
      <c r="G37" s="29">
        <f t="shared" si="0"/>
        <v>0</v>
      </c>
    </row>
    <row r="38" spans="1:9" x14ac:dyDescent="0.2">
      <c r="A38" s="28">
        <v>29</v>
      </c>
      <c r="B38" s="28" t="s">
        <v>552</v>
      </c>
      <c r="C38" s="28" t="s">
        <v>553</v>
      </c>
      <c r="D38" s="28" t="s">
        <v>483</v>
      </c>
      <c r="E38" s="100"/>
      <c r="F38" s="28">
        <v>4</v>
      </c>
      <c r="G38" s="29">
        <f t="shared" si="0"/>
        <v>0</v>
      </c>
    </row>
    <row r="39" spans="1:9" x14ac:dyDescent="0.2">
      <c r="A39" s="28">
        <v>30</v>
      </c>
      <c r="B39" s="28" t="s">
        <v>554</v>
      </c>
      <c r="C39" s="28" t="s">
        <v>555</v>
      </c>
      <c r="D39" s="28" t="s">
        <v>483</v>
      </c>
      <c r="E39" s="100"/>
      <c r="F39" s="28">
        <v>9</v>
      </c>
      <c r="G39" s="29">
        <f t="shared" si="0"/>
        <v>0</v>
      </c>
    </row>
    <row r="40" spans="1:9" x14ac:dyDescent="0.2">
      <c r="A40" s="28">
        <v>31</v>
      </c>
      <c r="B40" s="28" t="s">
        <v>556</v>
      </c>
      <c r="C40" s="28" t="s">
        <v>557</v>
      </c>
      <c r="D40" s="28" t="s">
        <v>483</v>
      </c>
      <c r="E40" s="100"/>
      <c r="F40" s="28">
        <v>2</v>
      </c>
      <c r="G40" s="29">
        <f t="shared" si="0"/>
        <v>0</v>
      </c>
    </row>
    <row r="41" spans="1:9" x14ac:dyDescent="0.2">
      <c r="A41" s="26"/>
      <c r="B41" s="26" t="s">
        <v>558</v>
      </c>
      <c r="C41" s="26" t="s">
        <v>559</v>
      </c>
      <c r="D41" s="26"/>
      <c r="E41" s="27">
        <f>SUM(G42:G43)</f>
        <v>250</v>
      </c>
      <c r="F41" s="26"/>
      <c r="G41" s="27"/>
    </row>
    <row r="42" spans="1:9" x14ac:dyDescent="0.2">
      <c r="A42" s="28">
        <v>33</v>
      </c>
      <c r="B42" s="28" t="s">
        <v>560</v>
      </c>
      <c r="C42" s="28" t="s">
        <v>340</v>
      </c>
      <c r="D42" s="28" t="s">
        <v>549</v>
      </c>
      <c r="E42" s="29">
        <v>50</v>
      </c>
      <c r="F42" s="28">
        <v>5</v>
      </c>
      <c r="G42" s="29">
        <f t="shared" si="0"/>
        <v>250</v>
      </c>
    </row>
    <row r="43" spans="1:9" x14ac:dyDescent="0.2">
      <c r="A43" s="28">
        <v>34</v>
      </c>
      <c r="B43" s="28" t="s">
        <v>561</v>
      </c>
      <c r="C43" s="28" t="s">
        <v>562</v>
      </c>
      <c r="D43" s="28" t="s">
        <v>483</v>
      </c>
      <c r="E43" s="100"/>
      <c r="F43" s="28">
        <v>1</v>
      </c>
      <c r="G43" s="29">
        <f t="shared" si="0"/>
        <v>0</v>
      </c>
    </row>
    <row r="44" spans="1:9" ht="15" x14ac:dyDescent="0.25">
      <c r="E44" s="30" t="s">
        <v>563</v>
      </c>
      <c r="G44" s="30">
        <f>SUM(G5:G43)</f>
        <v>250</v>
      </c>
    </row>
    <row r="46" spans="1:9" x14ac:dyDescent="0.2">
      <c r="I46" s="37"/>
    </row>
    <row r="48" spans="1:9" ht="15" x14ac:dyDescent="0.25">
      <c r="B48" s="31"/>
      <c r="C48" s="32" t="s">
        <v>358</v>
      </c>
      <c r="D48" s="31"/>
      <c r="E48" s="33"/>
      <c r="F48" s="31"/>
      <c r="G48" s="33"/>
    </row>
    <row r="49" spans="2:7" x14ac:dyDescent="0.2">
      <c r="B49" s="31"/>
      <c r="C49" s="34" t="s">
        <v>564</v>
      </c>
      <c r="D49" s="34" t="s">
        <v>565</v>
      </c>
      <c r="E49" s="35" t="s">
        <v>565</v>
      </c>
      <c r="F49" s="34" t="s">
        <v>565</v>
      </c>
      <c r="G49" s="33">
        <f>E5</f>
        <v>0</v>
      </c>
    </row>
    <row r="50" spans="2:7" x14ac:dyDescent="0.2">
      <c r="B50" s="31"/>
      <c r="C50" s="34" t="s">
        <v>566</v>
      </c>
      <c r="D50" s="34" t="s">
        <v>565</v>
      </c>
      <c r="E50" s="35" t="s">
        <v>565</v>
      </c>
      <c r="F50" s="34" t="s">
        <v>565</v>
      </c>
      <c r="G50" s="33">
        <f>E11</f>
        <v>0</v>
      </c>
    </row>
    <row r="51" spans="2:7" x14ac:dyDescent="0.2">
      <c r="B51" s="31"/>
      <c r="C51" s="34" t="s">
        <v>567</v>
      </c>
      <c r="D51" s="34" t="s">
        <v>565</v>
      </c>
      <c r="E51" s="35" t="s">
        <v>565</v>
      </c>
      <c r="F51" s="34" t="s">
        <v>565</v>
      </c>
      <c r="G51" s="33">
        <f>E22</f>
        <v>0</v>
      </c>
    </row>
    <row r="52" spans="2:7" x14ac:dyDescent="0.2">
      <c r="B52" s="31"/>
      <c r="C52" s="34" t="s">
        <v>568</v>
      </c>
      <c r="D52" s="34" t="s">
        <v>565</v>
      </c>
      <c r="E52" s="35" t="s">
        <v>565</v>
      </c>
      <c r="F52" s="34" t="s">
        <v>565</v>
      </c>
      <c r="G52" s="33">
        <f>E32</f>
        <v>0</v>
      </c>
    </row>
    <row r="53" spans="2:7" x14ac:dyDescent="0.2">
      <c r="B53" s="31"/>
      <c r="C53" s="34" t="s">
        <v>569</v>
      </c>
      <c r="D53" s="34" t="s">
        <v>565</v>
      </c>
      <c r="E53" s="35" t="s">
        <v>565</v>
      </c>
      <c r="F53" s="34" t="s">
        <v>565</v>
      </c>
      <c r="G53" s="33">
        <f>E35</f>
        <v>0</v>
      </c>
    </row>
    <row r="54" spans="2:7" x14ac:dyDescent="0.2">
      <c r="B54" s="31"/>
      <c r="C54" s="34" t="s">
        <v>570</v>
      </c>
      <c r="D54" s="34" t="s">
        <v>565</v>
      </c>
      <c r="E54" s="35" t="s">
        <v>565</v>
      </c>
      <c r="F54" s="34" t="s">
        <v>565</v>
      </c>
      <c r="G54" s="33">
        <f>E41</f>
        <v>250</v>
      </c>
    </row>
    <row r="55" spans="2:7" ht="15" x14ac:dyDescent="0.25">
      <c r="C55" s="39"/>
      <c r="D55" s="39"/>
      <c r="E55" s="36" t="s">
        <v>563</v>
      </c>
      <c r="F55" s="39"/>
      <c r="G55" s="30">
        <f>SUM(G49:G54)</f>
        <v>250</v>
      </c>
    </row>
  </sheetData>
  <sheetProtection algorithmName="SHA-512" hashValue="RS4SIrKfTnRLLb6FAvtR/v76+gg5bu+JKOpj+OIS10R2IP5mF7NFqgU7pKptmhn0uhfWDoPIFMh2gjmZkzlLEQ==" saltValue="OsnJIlRuTPk44y3t1gG77w==" spinCount="100000" sheet="1" objects="1" scenarios="1"/>
  <mergeCells count="1">
    <mergeCell ref="B1:G1"/>
  </mergeCells>
  <pageMargins left="0.7" right="0.7" top="0.75" bottom="0.75" header="0.3" footer="0.3"/>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AD724-7042-4528-997B-BF37AD07E5B4}">
  <dimension ref="A1:K476"/>
  <sheetViews>
    <sheetView view="pageBreakPreview" topLeftCell="A309" zoomScaleNormal="100" zoomScaleSheetLayoutView="100" workbookViewId="0">
      <selection activeCell="E320" sqref="E320"/>
    </sheetView>
  </sheetViews>
  <sheetFormatPr defaultRowHeight="12.75" x14ac:dyDescent="0.2"/>
  <cols>
    <col min="1" max="1" width="6.140625" style="51" customWidth="1"/>
    <col min="2" max="2" width="31.7109375" style="53" customWidth="1"/>
    <col min="3" max="3" width="9.140625" style="53"/>
    <col min="4" max="5" width="13.28515625" style="54" customWidth="1"/>
    <col min="6" max="6" width="13.7109375" style="54" customWidth="1"/>
    <col min="7" max="256" width="9.140625" style="56"/>
    <col min="257" max="257" width="6.140625" style="56" customWidth="1"/>
    <col min="258" max="258" width="31.7109375" style="56" customWidth="1"/>
    <col min="259" max="259" width="9.140625" style="56"/>
    <col min="260" max="261" width="13.28515625" style="56" customWidth="1"/>
    <col min="262" max="262" width="13.7109375" style="56" customWidth="1"/>
    <col min="263" max="512" width="9.140625" style="56"/>
    <col min="513" max="513" width="6.140625" style="56" customWidth="1"/>
    <col min="514" max="514" width="31.7109375" style="56" customWidth="1"/>
    <col min="515" max="515" width="9.140625" style="56"/>
    <col min="516" max="517" width="13.28515625" style="56" customWidth="1"/>
    <col min="518" max="518" width="13.7109375" style="56" customWidth="1"/>
    <col min="519" max="768" width="9.140625" style="56"/>
    <col min="769" max="769" width="6.140625" style="56" customWidth="1"/>
    <col min="770" max="770" width="31.7109375" style="56" customWidth="1"/>
    <col min="771" max="771" width="9.140625" style="56"/>
    <col min="772" max="773" width="13.28515625" style="56" customWidth="1"/>
    <col min="774" max="774" width="13.7109375" style="56" customWidth="1"/>
    <col min="775" max="1024" width="9.140625" style="56"/>
    <col min="1025" max="1025" width="6.140625" style="56" customWidth="1"/>
    <col min="1026" max="1026" width="31.7109375" style="56" customWidth="1"/>
    <col min="1027" max="1027" width="9.140625" style="56"/>
    <col min="1028" max="1029" width="13.28515625" style="56" customWidth="1"/>
    <col min="1030" max="1030" width="13.7109375" style="56" customWidth="1"/>
    <col min="1031" max="1280" width="9.140625" style="56"/>
    <col min="1281" max="1281" width="6.140625" style="56" customWidth="1"/>
    <col min="1282" max="1282" width="31.7109375" style="56" customWidth="1"/>
    <col min="1283" max="1283" width="9.140625" style="56"/>
    <col min="1284" max="1285" width="13.28515625" style="56" customWidth="1"/>
    <col min="1286" max="1286" width="13.7109375" style="56" customWidth="1"/>
    <col min="1287" max="1536" width="9.140625" style="56"/>
    <col min="1537" max="1537" width="6.140625" style="56" customWidth="1"/>
    <col min="1538" max="1538" width="31.7109375" style="56" customWidth="1"/>
    <col min="1539" max="1539" width="9.140625" style="56"/>
    <col min="1540" max="1541" width="13.28515625" style="56" customWidth="1"/>
    <col min="1542" max="1542" width="13.7109375" style="56" customWidth="1"/>
    <col min="1543" max="1792" width="9.140625" style="56"/>
    <col min="1793" max="1793" width="6.140625" style="56" customWidth="1"/>
    <col min="1794" max="1794" width="31.7109375" style="56" customWidth="1"/>
    <col min="1795" max="1795" width="9.140625" style="56"/>
    <col min="1796" max="1797" width="13.28515625" style="56" customWidth="1"/>
    <col min="1798" max="1798" width="13.7109375" style="56" customWidth="1"/>
    <col min="1799" max="2048" width="9.140625" style="56"/>
    <col min="2049" max="2049" width="6.140625" style="56" customWidth="1"/>
    <col min="2050" max="2050" width="31.7109375" style="56" customWidth="1"/>
    <col min="2051" max="2051" width="9.140625" style="56"/>
    <col min="2052" max="2053" width="13.28515625" style="56" customWidth="1"/>
    <col min="2054" max="2054" width="13.7109375" style="56" customWidth="1"/>
    <col min="2055" max="2304" width="9.140625" style="56"/>
    <col min="2305" max="2305" width="6.140625" style="56" customWidth="1"/>
    <col min="2306" max="2306" width="31.7109375" style="56" customWidth="1"/>
    <col min="2307" max="2307" width="9.140625" style="56"/>
    <col min="2308" max="2309" width="13.28515625" style="56" customWidth="1"/>
    <col min="2310" max="2310" width="13.7109375" style="56" customWidth="1"/>
    <col min="2311" max="2560" width="9.140625" style="56"/>
    <col min="2561" max="2561" width="6.140625" style="56" customWidth="1"/>
    <col min="2562" max="2562" width="31.7109375" style="56" customWidth="1"/>
    <col min="2563" max="2563" width="9.140625" style="56"/>
    <col min="2564" max="2565" width="13.28515625" style="56" customWidth="1"/>
    <col min="2566" max="2566" width="13.7109375" style="56" customWidth="1"/>
    <col min="2567" max="2816" width="9.140625" style="56"/>
    <col min="2817" max="2817" width="6.140625" style="56" customWidth="1"/>
    <col min="2818" max="2818" width="31.7109375" style="56" customWidth="1"/>
    <col min="2819" max="2819" width="9.140625" style="56"/>
    <col min="2820" max="2821" width="13.28515625" style="56" customWidth="1"/>
    <col min="2822" max="2822" width="13.7109375" style="56" customWidth="1"/>
    <col min="2823" max="3072" width="9.140625" style="56"/>
    <col min="3073" max="3073" width="6.140625" style="56" customWidth="1"/>
    <col min="3074" max="3074" width="31.7109375" style="56" customWidth="1"/>
    <col min="3075" max="3075" width="9.140625" style="56"/>
    <col min="3076" max="3077" width="13.28515625" style="56" customWidth="1"/>
    <col min="3078" max="3078" width="13.7109375" style="56" customWidth="1"/>
    <col min="3079" max="3328" width="9.140625" style="56"/>
    <col min="3329" max="3329" width="6.140625" style="56" customWidth="1"/>
    <col min="3330" max="3330" width="31.7109375" style="56" customWidth="1"/>
    <col min="3331" max="3331" width="9.140625" style="56"/>
    <col min="3332" max="3333" width="13.28515625" style="56" customWidth="1"/>
    <col min="3334" max="3334" width="13.7109375" style="56" customWidth="1"/>
    <col min="3335" max="3584" width="9.140625" style="56"/>
    <col min="3585" max="3585" width="6.140625" style="56" customWidth="1"/>
    <col min="3586" max="3586" width="31.7109375" style="56" customWidth="1"/>
    <col min="3587" max="3587" width="9.140625" style="56"/>
    <col min="3588" max="3589" width="13.28515625" style="56" customWidth="1"/>
    <col min="3590" max="3590" width="13.7109375" style="56" customWidth="1"/>
    <col min="3591" max="3840" width="9.140625" style="56"/>
    <col min="3841" max="3841" width="6.140625" style="56" customWidth="1"/>
    <col min="3842" max="3842" width="31.7109375" style="56" customWidth="1"/>
    <col min="3843" max="3843" width="9.140625" style="56"/>
    <col min="3844" max="3845" width="13.28515625" style="56" customWidth="1"/>
    <col min="3846" max="3846" width="13.7109375" style="56" customWidth="1"/>
    <col min="3847" max="4096" width="9.140625" style="56"/>
    <col min="4097" max="4097" width="6.140625" style="56" customWidth="1"/>
    <col min="4098" max="4098" width="31.7109375" style="56" customWidth="1"/>
    <col min="4099" max="4099" width="9.140625" style="56"/>
    <col min="4100" max="4101" width="13.28515625" style="56" customWidth="1"/>
    <col min="4102" max="4102" width="13.7109375" style="56" customWidth="1"/>
    <col min="4103" max="4352" width="9.140625" style="56"/>
    <col min="4353" max="4353" width="6.140625" style="56" customWidth="1"/>
    <col min="4354" max="4354" width="31.7109375" style="56" customWidth="1"/>
    <col min="4355" max="4355" width="9.140625" style="56"/>
    <col min="4356" max="4357" width="13.28515625" style="56" customWidth="1"/>
    <col min="4358" max="4358" width="13.7109375" style="56" customWidth="1"/>
    <col min="4359" max="4608" width="9.140625" style="56"/>
    <col min="4609" max="4609" width="6.140625" style="56" customWidth="1"/>
    <col min="4610" max="4610" width="31.7109375" style="56" customWidth="1"/>
    <col min="4611" max="4611" width="9.140625" style="56"/>
    <col min="4612" max="4613" width="13.28515625" style="56" customWidth="1"/>
    <col min="4614" max="4614" width="13.7109375" style="56" customWidth="1"/>
    <col min="4615" max="4864" width="9.140625" style="56"/>
    <col min="4865" max="4865" width="6.140625" style="56" customWidth="1"/>
    <col min="4866" max="4866" width="31.7109375" style="56" customWidth="1"/>
    <col min="4867" max="4867" width="9.140625" style="56"/>
    <col min="4868" max="4869" width="13.28515625" style="56" customWidth="1"/>
    <col min="4870" max="4870" width="13.7109375" style="56" customWidth="1"/>
    <col min="4871" max="5120" width="9.140625" style="56"/>
    <col min="5121" max="5121" width="6.140625" style="56" customWidth="1"/>
    <col min="5122" max="5122" width="31.7109375" style="56" customWidth="1"/>
    <col min="5123" max="5123" width="9.140625" style="56"/>
    <col min="5124" max="5125" width="13.28515625" style="56" customWidth="1"/>
    <col min="5126" max="5126" width="13.7109375" style="56" customWidth="1"/>
    <col min="5127" max="5376" width="9.140625" style="56"/>
    <col min="5377" max="5377" width="6.140625" style="56" customWidth="1"/>
    <col min="5378" max="5378" width="31.7109375" style="56" customWidth="1"/>
    <col min="5379" max="5379" width="9.140625" style="56"/>
    <col min="5380" max="5381" width="13.28515625" style="56" customWidth="1"/>
    <col min="5382" max="5382" width="13.7109375" style="56" customWidth="1"/>
    <col min="5383" max="5632" width="9.140625" style="56"/>
    <col min="5633" max="5633" width="6.140625" style="56" customWidth="1"/>
    <col min="5634" max="5634" width="31.7109375" style="56" customWidth="1"/>
    <col min="5635" max="5635" width="9.140625" style="56"/>
    <col min="5636" max="5637" width="13.28515625" style="56" customWidth="1"/>
    <col min="5638" max="5638" width="13.7109375" style="56" customWidth="1"/>
    <col min="5639" max="5888" width="9.140625" style="56"/>
    <col min="5889" max="5889" width="6.140625" style="56" customWidth="1"/>
    <col min="5890" max="5890" width="31.7109375" style="56" customWidth="1"/>
    <col min="5891" max="5891" width="9.140625" style="56"/>
    <col min="5892" max="5893" width="13.28515625" style="56" customWidth="1"/>
    <col min="5894" max="5894" width="13.7109375" style="56" customWidth="1"/>
    <col min="5895" max="6144" width="9.140625" style="56"/>
    <col min="6145" max="6145" width="6.140625" style="56" customWidth="1"/>
    <col min="6146" max="6146" width="31.7109375" style="56" customWidth="1"/>
    <col min="6147" max="6147" width="9.140625" style="56"/>
    <col min="6148" max="6149" width="13.28515625" style="56" customWidth="1"/>
    <col min="6150" max="6150" width="13.7109375" style="56" customWidth="1"/>
    <col min="6151" max="6400" width="9.140625" style="56"/>
    <col min="6401" max="6401" width="6.140625" style="56" customWidth="1"/>
    <col min="6402" max="6402" width="31.7109375" style="56" customWidth="1"/>
    <col min="6403" max="6403" width="9.140625" style="56"/>
    <col min="6404" max="6405" width="13.28515625" style="56" customWidth="1"/>
    <col min="6406" max="6406" width="13.7109375" style="56" customWidth="1"/>
    <col min="6407" max="6656" width="9.140625" style="56"/>
    <col min="6657" max="6657" width="6.140625" style="56" customWidth="1"/>
    <col min="6658" max="6658" width="31.7109375" style="56" customWidth="1"/>
    <col min="6659" max="6659" width="9.140625" style="56"/>
    <col min="6660" max="6661" width="13.28515625" style="56" customWidth="1"/>
    <col min="6662" max="6662" width="13.7109375" style="56" customWidth="1"/>
    <col min="6663" max="6912" width="9.140625" style="56"/>
    <col min="6913" max="6913" width="6.140625" style="56" customWidth="1"/>
    <col min="6914" max="6914" width="31.7109375" style="56" customWidth="1"/>
    <col min="6915" max="6915" width="9.140625" style="56"/>
    <col min="6916" max="6917" width="13.28515625" style="56" customWidth="1"/>
    <col min="6918" max="6918" width="13.7109375" style="56" customWidth="1"/>
    <col min="6919" max="7168" width="9.140625" style="56"/>
    <col min="7169" max="7169" width="6.140625" style="56" customWidth="1"/>
    <col min="7170" max="7170" width="31.7109375" style="56" customWidth="1"/>
    <col min="7171" max="7171" width="9.140625" style="56"/>
    <col min="7172" max="7173" width="13.28515625" style="56" customWidth="1"/>
    <col min="7174" max="7174" width="13.7109375" style="56" customWidth="1"/>
    <col min="7175" max="7424" width="9.140625" style="56"/>
    <col min="7425" max="7425" width="6.140625" style="56" customWidth="1"/>
    <col min="7426" max="7426" width="31.7109375" style="56" customWidth="1"/>
    <col min="7427" max="7427" width="9.140625" style="56"/>
    <col min="7428" max="7429" width="13.28515625" style="56" customWidth="1"/>
    <col min="7430" max="7430" width="13.7109375" style="56" customWidth="1"/>
    <col min="7431" max="7680" width="9.140625" style="56"/>
    <col min="7681" max="7681" width="6.140625" style="56" customWidth="1"/>
    <col min="7682" max="7682" width="31.7109375" style="56" customWidth="1"/>
    <col min="7683" max="7683" width="9.140625" style="56"/>
    <col min="7684" max="7685" width="13.28515625" style="56" customWidth="1"/>
    <col min="7686" max="7686" width="13.7109375" style="56" customWidth="1"/>
    <col min="7687" max="7936" width="9.140625" style="56"/>
    <col min="7937" max="7937" width="6.140625" style="56" customWidth="1"/>
    <col min="7938" max="7938" width="31.7109375" style="56" customWidth="1"/>
    <col min="7939" max="7939" width="9.140625" style="56"/>
    <col min="7940" max="7941" width="13.28515625" style="56" customWidth="1"/>
    <col min="7942" max="7942" width="13.7109375" style="56" customWidth="1"/>
    <col min="7943" max="8192" width="9.140625" style="56"/>
    <col min="8193" max="8193" width="6.140625" style="56" customWidth="1"/>
    <col min="8194" max="8194" width="31.7109375" style="56" customWidth="1"/>
    <col min="8195" max="8195" width="9.140625" style="56"/>
    <col min="8196" max="8197" width="13.28515625" style="56" customWidth="1"/>
    <col min="8198" max="8198" width="13.7109375" style="56" customWidth="1"/>
    <col min="8199" max="8448" width="9.140625" style="56"/>
    <col min="8449" max="8449" width="6.140625" style="56" customWidth="1"/>
    <col min="8450" max="8450" width="31.7109375" style="56" customWidth="1"/>
    <col min="8451" max="8451" width="9.140625" style="56"/>
    <col min="8452" max="8453" width="13.28515625" style="56" customWidth="1"/>
    <col min="8454" max="8454" width="13.7109375" style="56" customWidth="1"/>
    <col min="8455" max="8704" width="9.140625" style="56"/>
    <col min="8705" max="8705" width="6.140625" style="56" customWidth="1"/>
    <col min="8706" max="8706" width="31.7109375" style="56" customWidth="1"/>
    <col min="8707" max="8707" width="9.140625" style="56"/>
    <col min="8708" max="8709" width="13.28515625" style="56" customWidth="1"/>
    <col min="8710" max="8710" width="13.7109375" style="56" customWidth="1"/>
    <col min="8711" max="8960" width="9.140625" style="56"/>
    <col min="8961" max="8961" width="6.140625" style="56" customWidth="1"/>
    <col min="8962" max="8962" width="31.7109375" style="56" customWidth="1"/>
    <col min="8963" max="8963" width="9.140625" style="56"/>
    <col min="8964" max="8965" width="13.28515625" style="56" customWidth="1"/>
    <col min="8966" max="8966" width="13.7109375" style="56" customWidth="1"/>
    <col min="8967" max="9216" width="9.140625" style="56"/>
    <col min="9217" max="9217" width="6.140625" style="56" customWidth="1"/>
    <col min="9218" max="9218" width="31.7109375" style="56" customWidth="1"/>
    <col min="9219" max="9219" width="9.140625" style="56"/>
    <col min="9220" max="9221" width="13.28515625" style="56" customWidth="1"/>
    <col min="9222" max="9222" width="13.7109375" style="56" customWidth="1"/>
    <col min="9223" max="9472" width="9.140625" style="56"/>
    <col min="9473" max="9473" width="6.140625" style="56" customWidth="1"/>
    <col min="9474" max="9474" width="31.7109375" style="56" customWidth="1"/>
    <col min="9475" max="9475" width="9.140625" style="56"/>
    <col min="9476" max="9477" width="13.28515625" style="56" customWidth="1"/>
    <col min="9478" max="9478" width="13.7109375" style="56" customWidth="1"/>
    <col min="9479" max="9728" width="9.140625" style="56"/>
    <col min="9729" max="9729" width="6.140625" style="56" customWidth="1"/>
    <col min="9730" max="9730" width="31.7109375" style="56" customWidth="1"/>
    <col min="9731" max="9731" width="9.140625" style="56"/>
    <col min="9732" max="9733" width="13.28515625" style="56" customWidth="1"/>
    <col min="9734" max="9734" width="13.7109375" style="56" customWidth="1"/>
    <col min="9735" max="9984" width="9.140625" style="56"/>
    <col min="9985" max="9985" width="6.140625" style="56" customWidth="1"/>
    <col min="9986" max="9986" width="31.7109375" style="56" customWidth="1"/>
    <col min="9987" max="9987" width="9.140625" style="56"/>
    <col min="9988" max="9989" width="13.28515625" style="56" customWidth="1"/>
    <col min="9990" max="9990" width="13.7109375" style="56" customWidth="1"/>
    <col min="9991" max="10240" width="9.140625" style="56"/>
    <col min="10241" max="10241" width="6.140625" style="56" customWidth="1"/>
    <col min="10242" max="10242" width="31.7109375" style="56" customWidth="1"/>
    <col min="10243" max="10243" width="9.140625" style="56"/>
    <col min="10244" max="10245" width="13.28515625" style="56" customWidth="1"/>
    <col min="10246" max="10246" width="13.7109375" style="56" customWidth="1"/>
    <col min="10247" max="10496" width="9.140625" style="56"/>
    <col min="10497" max="10497" width="6.140625" style="56" customWidth="1"/>
    <col min="10498" max="10498" width="31.7109375" style="56" customWidth="1"/>
    <col min="10499" max="10499" width="9.140625" style="56"/>
    <col min="10500" max="10501" width="13.28515625" style="56" customWidth="1"/>
    <col min="10502" max="10502" width="13.7109375" style="56" customWidth="1"/>
    <col min="10503" max="10752" width="9.140625" style="56"/>
    <col min="10753" max="10753" width="6.140625" style="56" customWidth="1"/>
    <col min="10754" max="10754" width="31.7109375" style="56" customWidth="1"/>
    <col min="10755" max="10755" width="9.140625" style="56"/>
    <col min="10756" max="10757" width="13.28515625" style="56" customWidth="1"/>
    <col min="10758" max="10758" width="13.7109375" style="56" customWidth="1"/>
    <col min="10759" max="11008" width="9.140625" style="56"/>
    <col min="11009" max="11009" width="6.140625" style="56" customWidth="1"/>
    <col min="11010" max="11010" width="31.7109375" style="56" customWidth="1"/>
    <col min="11011" max="11011" width="9.140625" style="56"/>
    <col min="11012" max="11013" width="13.28515625" style="56" customWidth="1"/>
    <col min="11014" max="11014" width="13.7109375" style="56" customWidth="1"/>
    <col min="11015" max="11264" width="9.140625" style="56"/>
    <col min="11265" max="11265" width="6.140625" style="56" customWidth="1"/>
    <col min="11266" max="11266" width="31.7109375" style="56" customWidth="1"/>
    <col min="11267" max="11267" width="9.140625" style="56"/>
    <col min="11268" max="11269" width="13.28515625" style="56" customWidth="1"/>
    <col min="11270" max="11270" width="13.7109375" style="56" customWidth="1"/>
    <col min="11271" max="11520" width="9.140625" style="56"/>
    <col min="11521" max="11521" width="6.140625" style="56" customWidth="1"/>
    <col min="11522" max="11522" width="31.7109375" style="56" customWidth="1"/>
    <col min="11523" max="11523" width="9.140625" style="56"/>
    <col min="11524" max="11525" width="13.28515625" style="56" customWidth="1"/>
    <col min="11526" max="11526" width="13.7109375" style="56" customWidth="1"/>
    <col min="11527" max="11776" width="9.140625" style="56"/>
    <col min="11777" max="11777" width="6.140625" style="56" customWidth="1"/>
    <col min="11778" max="11778" width="31.7109375" style="56" customWidth="1"/>
    <col min="11779" max="11779" width="9.140625" style="56"/>
    <col min="11780" max="11781" width="13.28515625" style="56" customWidth="1"/>
    <col min="11782" max="11782" width="13.7109375" style="56" customWidth="1"/>
    <col min="11783" max="12032" width="9.140625" style="56"/>
    <col min="12033" max="12033" width="6.140625" style="56" customWidth="1"/>
    <col min="12034" max="12034" width="31.7109375" style="56" customWidth="1"/>
    <col min="12035" max="12035" width="9.140625" style="56"/>
    <col min="12036" max="12037" width="13.28515625" style="56" customWidth="1"/>
    <col min="12038" max="12038" width="13.7109375" style="56" customWidth="1"/>
    <col min="12039" max="12288" width="9.140625" style="56"/>
    <col min="12289" max="12289" width="6.140625" style="56" customWidth="1"/>
    <col min="12290" max="12290" width="31.7109375" style="56" customWidth="1"/>
    <col min="12291" max="12291" width="9.140625" style="56"/>
    <col min="12292" max="12293" width="13.28515625" style="56" customWidth="1"/>
    <col min="12294" max="12294" width="13.7109375" style="56" customWidth="1"/>
    <col min="12295" max="12544" width="9.140625" style="56"/>
    <col min="12545" max="12545" width="6.140625" style="56" customWidth="1"/>
    <col min="12546" max="12546" width="31.7109375" style="56" customWidth="1"/>
    <col min="12547" max="12547" width="9.140625" style="56"/>
    <col min="12548" max="12549" width="13.28515625" style="56" customWidth="1"/>
    <col min="12550" max="12550" width="13.7109375" style="56" customWidth="1"/>
    <col min="12551" max="12800" width="9.140625" style="56"/>
    <col min="12801" max="12801" width="6.140625" style="56" customWidth="1"/>
    <col min="12802" max="12802" width="31.7109375" style="56" customWidth="1"/>
    <col min="12803" max="12803" width="9.140625" style="56"/>
    <col min="12804" max="12805" width="13.28515625" style="56" customWidth="1"/>
    <col min="12806" max="12806" width="13.7109375" style="56" customWidth="1"/>
    <col min="12807" max="13056" width="9.140625" style="56"/>
    <col min="13057" max="13057" width="6.140625" style="56" customWidth="1"/>
    <col min="13058" max="13058" width="31.7109375" style="56" customWidth="1"/>
    <col min="13059" max="13059" width="9.140625" style="56"/>
    <col min="13060" max="13061" width="13.28515625" style="56" customWidth="1"/>
    <col min="13062" max="13062" width="13.7109375" style="56" customWidth="1"/>
    <col min="13063" max="13312" width="9.140625" style="56"/>
    <col min="13313" max="13313" width="6.140625" style="56" customWidth="1"/>
    <col min="13314" max="13314" width="31.7109375" style="56" customWidth="1"/>
    <col min="13315" max="13315" width="9.140625" style="56"/>
    <col min="13316" max="13317" width="13.28515625" style="56" customWidth="1"/>
    <col min="13318" max="13318" width="13.7109375" style="56" customWidth="1"/>
    <col min="13319" max="13568" width="9.140625" style="56"/>
    <col min="13569" max="13569" width="6.140625" style="56" customWidth="1"/>
    <col min="13570" max="13570" width="31.7109375" style="56" customWidth="1"/>
    <col min="13571" max="13571" width="9.140625" style="56"/>
    <col min="13572" max="13573" width="13.28515625" style="56" customWidth="1"/>
    <col min="13574" max="13574" width="13.7109375" style="56" customWidth="1"/>
    <col min="13575" max="13824" width="9.140625" style="56"/>
    <col min="13825" max="13825" width="6.140625" style="56" customWidth="1"/>
    <col min="13826" max="13826" width="31.7109375" style="56" customWidth="1"/>
    <col min="13827" max="13827" width="9.140625" style="56"/>
    <col min="13828" max="13829" width="13.28515625" style="56" customWidth="1"/>
    <col min="13830" max="13830" width="13.7109375" style="56" customWidth="1"/>
    <col min="13831" max="14080" width="9.140625" style="56"/>
    <col min="14081" max="14081" width="6.140625" style="56" customWidth="1"/>
    <col min="14082" max="14082" width="31.7109375" style="56" customWidth="1"/>
    <col min="14083" max="14083" width="9.140625" style="56"/>
    <col min="14084" max="14085" width="13.28515625" style="56" customWidth="1"/>
    <col min="14086" max="14086" width="13.7109375" style="56" customWidth="1"/>
    <col min="14087" max="14336" width="9.140625" style="56"/>
    <col min="14337" max="14337" width="6.140625" style="56" customWidth="1"/>
    <col min="14338" max="14338" width="31.7109375" style="56" customWidth="1"/>
    <col min="14339" max="14339" width="9.140625" style="56"/>
    <col min="14340" max="14341" width="13.28515625" style="56" customWidth="1"/>
    <col min="14342" max="14342" width="13.7109375" style="56" customWidth="1"/>
    <col min="14343" max="14592" width="9.140625" style="56"/>
    <col min="14593" max="14593" width="6.140625" style="56" customWidth="1"/>
    <col min="14594" max="14594" width="31.7109375" style="56" customWidth="1"/>
    <col min="14595" max="14595" width="9.140625" style="56"/>
    <col min="14596" max="14597" width="13.28515625" style="56" customWidth="1"/>
    <col min="14598" max="14598" width="13.7109375" style="56" customWidth="1"/>
    <col min="14599" max="14848" width="9.140625" style="56"/>
    <col min="14849" max="14849" width="6.140625" style="56" customWidth="1"/>
    <col min="14850" max="14850" width="31.7109375" style="56" customWidth="1"/>
    <col min="14851" max="14851" width="9.140625" style="56"/>
    <col min="14852" max="14853" width="13.28515625" style="56" customWidth="1"/>
    <col min="14854" max="14854" width="13.7109375" style="56" customWidth="1"/>
    <col min="14855" max="15104" width="9.140625" style="56"/>
    <col min="15105" max="15105" width="6.140625" style="56" customWidth="1"/>
    <col min="15106" max="15106" width="31.7109375" style="56" customWidth="1"/>
    <col min="15107" max="15107" width="9.140625" style="56"/>
    <col min="15108" max="15109" width="13.28515625" style="56" customWidth="1"/>
    <col min="15110" max="15110" width="13.7109375" style="56" customWidth="1"/>
    <col min="15111" max="15360" width="9.140625" style="56"/>
    <col min="15361" max="15361" width="6.140625" style="56" customWidth="1"/>
    <col min="15362" max="15362" width="31.7109375" style="56" customWidth="1"/>
    <col min="15363" max="15363" width="9.140625" style="56"/>
    <col min="15364" max="15365" width="13.28515625" style="56" customWidth="1"/>
    <col min="15366" max="15366" width="13.7109375" style="56" customWidth="1"/>
    <col min="15367" max="15616" width="9.140625" style="56"/>
    <col min="15617" max="15617" width="6.140625" style="56" customWidth="1"/>
    <col min="15618" max="15618" width="31.7109375" style="56" customWidth="1"/>
    <col min="15619" max="15619" width="9.140625" style="56"/>
    <col min="15620" max="15621" width="13.28515625" style="56" customWidth="1"/>
    <col min="15622" max="15622" width="13.7109375" style="56" customWidth="1"/>
    <col min="15623" max="15872" width="9.140625" style="56"/>
    <col min="15873" max="15873" width="6.140625" style="56" customWidth="1"/>
    <col min="15874" max="15874" width="31.7109375" style="56" customWidth="1"/>
    <col min="15875" max="15875" width="9.140625" style="56"/>
    <col min="15876" max="15877" width="13.28515625" style="56" customWidth="1"/>
    <col min="15878" max="15878" width="13.7109375" style="56" customWidth="1"/>
    <col min="15879" max="16128" width="9.140625" style="56"/>
    <col min="16129" max="16129" width="6.140625" style="56" customWidth="1"/>
    <col min="16130" max="16130" width="31.7109375" style="56" customWidth="1"/>
    <col min="16131" max="16131" width="9.140625" style="56"/>
    <col min="16132" max="16133" width="13.28515625" style="56" customWidth="1"/>
    <col min="16134" max="16134" width="13.7109375" style="56" customWidth="1"/>
    <col min="16135" max="16384" width="9.140625" style="56"/>
  </cols>
  <sheetData>
    <row r="1" spans="1:6" s="105" customFormat="1" x14ac:dyDescent="0.2">
      <c r="A1" s="101"/>
      <c r="B1" s="102" t="s">
        <v>571</v>
      </c>
      <c r="C1" s="103"/>
      <c r="D1" s="104"/>
      <c r="E1" s="104"/>
      <c r="F1" s="104"/>
    </row>
    <row r="2" spans="1:6" s="105" customFormat="1" x14ac:dyDescent="0.2">
      <c r="A2" s="101"/>
      <c r="B2" s="102" t="s">
        <v>572</v>
      </c>
      <c r="C2" s="103"/>
      <c r="D2" s="104"/>
      <c r="E2" s="104"/>
      <c r="F2" s="104"/>
    </row>
    <row r="3" spans="1:6" s="105" customFormat="1" x14ac:dyDescent="0.2">
      <c r="A3" s="101"/>
      <c r="B3" s="102" t="s">
        <v>573</v>
      </c>
      <c r="C3" s="103"/>
      <c r="D3" s="104"/>
      <c r="E3" s="104"/>
      <c r="F3" s="104"/>
    </row>
    <row r="4" spans="1:6" s="105" customFormat="1" x14ac:dyDescent="0.2">
      <c r="A4" s="101"/>
      <c r="B4" s="102"/>
      <c r="C4" s="103"/>
      <c r="D4" s="104"/>
      <c r="E4" s="104"/>
      <c r="F4" s="104"/>
    </row>
    <row r="5" spans="1:6" s="105" customFormat="1" x14ac:dyDescent="0.2">
      <c r="A5" s="101"/>
      <c r="B5" s="102"/>
      <c r="C5" s="103"/>
      <c r="D5" s="104"/>
      <c r="E5" s="104"/>
      <c r="F5" s="104"/>
    </row>
    <row r="6" spans="1:6" s="105" customFormat="1" x14ac:dyDescent="0.2">
      <c r="A6" s="106" t="s">
        <v>574</v>
      </c>
      <c r="B6" s="106" t="s">
        <v>575</v>
      </c>
      <c r="C6" s="106" t="s">
        <v>576</v>
      </c>
      <c r="D6" s="107" t="s">
        <v>477</v>
      </c>
      <c r="E6" s="107" t="s">
        <v>577</v>
      </c>
      <c r="F6" s="107" t="s">
        <v>578</v>
      </c>
    </row>
    <row r="7" spans="1:6" s="105" customFormat="1" x14ac:dyDescent="0.2">
      <c r="A7" s="108" t="s">
        <v>25</v>
      </c>
      <c r="B7" s="102" t="s">
        <v>579</v>
      </c>
      <c r="C7" s="103"/>
      <c r="D7" s="104"/>
      <c r="E7" s="104"/>
      <c r="F7" s="104"/>
    </row>
    <row r="8" spans="1:6" s="105" customFormat="1" x14ac:dyDescent="0.2">
      <c r="A8" s="108"/>
      <c r="B8" s="102"/>
      <c r="C8" s="103"/>
      <c r="D8" s="104"/>
      <c r="E8" s="104"/>
      <c r="F8" s="104"/>
    </row>
    <row r="9" spans="1:6" s="105" customFormat="1" x14ac:dyDescent="0.2">
      <c r="A9" s="101" t="s">
        <v>28</v>
      </c>
      <c r="B9" s="103" t="s">
        <v>580</v>
      </c>
      <c r="C9" s="103"/>
      <c r="D9" s="104"/>
      <c r="E9" s="104"/>
      <c r="F9" s="104"/>
    </row>
    <row r="10" spans="1:6" s="110" customFormat="1" x14ac:dyDescent="0.2">
      <c r="A10" s="108"/>
      <c r="B10" s="102" t="s">
        <v>581</v>
      </c>
      <c r="C10" s="102"/>
      <c r="D10" s="109"/>
      <c r="E10" s="109"/>
      <c r="F10" s="109"/>
    </row>
    <row r="11" spans="1:6" s="110" customFormat="1" x14ac:dyDescent="0.2">
      <c r="A11" s="108"/>
      <c r="B11" s="102" t="s">
        <v>582</v>
      </c>
      <c r="C11" s="102"/>
      <c r="D11" s="109"/>
      <c r="E11" s="109"/>
      <c r="F11" s="109"/>
    </row>
    <row r="12" spans="1:6" s="105" customFormat="1" x14ac:dyDescent="0.2">
      <c r="A12" s="101"/>
      <c r="B12" s="103" t="s">
        <v>583</v>
      </c>
      <c r="C12" s="103"/>
      <c r="D12" s="104"/>
      <c r="E12" s="104"/>
      <c r="F12" s="104"/>
    </row>
    <row r="13" spans="1:6" s="105" customFormat="1" x14ac:dyDescent="0.2">
      <c r="A13" s="101"/>
      <c r="B13" s="103" t="s">
        <v>584</v>
      </c>
      <c r="C13" s="103"/>
      <c r="D13" s="104"/>
      <c r="E13" s="104"/>
      <c r="F13" s="104"/>
    </row>
    <row r="14" spans="1:6" s="105" customFormat="1" x14ac:dyDescent="0.2">
      <c r="A14" s="101"/>
      <c r="B14" s="103" t="s">
        <v>585</v>
      </c>
      <c r="C14" s="103"/>
      <c r="D14" s="104"/>
      <c r="E14" s="104"/>
      <c r="F14" s="104"/>
    </row>
    <row r="15" spans="1:6" s="105" customFormat="1" x14ac:dyDescent="0.2">
      <c r="A15" s="101"/>
      <c r="B15" s="103" t="s">
        <v>586</v>
      </c>
      <c r="C15" s="103"/>
      <c r="D15" s="104"/>
      <c r="E15" s="104"/>
      <c r="F15" s="104"/>
    </row>
    <row r="16" spans="1:6" s="105" customFormat="1" x14ac:dyDescent="0.2">
      <c r="A16" s="101"/>
      <c r="B16" s="103" t="s">
        <v>587</v>
      </c>
      <c r="C16" s="103"/>
      <c r="D16" s="104"/>
      <c r="E16" s="104"/>
      <c r="F16" s="104"/>
    </row>
    <row r="17" spans="1:6" s="105" customFormat="1" x14ac:dyDescent="0.2">
      <c r="A17" s="101"/>
      <c r="B17" s="103" t="s">
        <v>588</v>
      </c>
      <c r="C17" s="103"/>
      <c r="D17" s="104"/>
      <c r="E17" s="104"/>
      <c r="F17" s="104"/>
    </row>
    <row r="18" spans="1:6" s="105" customFormat="1" x14ac:dyDescent="0.2">
      <c r="A18" s="101"/>
      <c r="B18" s="103" t="s">
        <v>589</v>
      </c>
      <c r="C18" s="103"/>
      <c r="D18" s="104"/>
      <c r="E18" s="104"/>
      <c r="F18" s="104"/>
    </row>
    <row r="19" spans="1:6" s="105" customFormat="1" x14ac:dyDescent="0.2">
      <c r="A19" s="101"/>
      <c r="B19" s="103" t="s">
        <v>590</v>
      </c>
      <c r="C19" s="103"/>
      <c r="D19" s="104"/>
      <c r="E19" s="104"/>
      <c r="F19" s="104"/>
    </row>
    <row r="20" spans="1:6" s="105" customFormat="1" x14ac:dyDescent="0.2">
      <c r="A20" s="101"/>
      <c r="B20" s="103" t="s">
        <v>591</v>
      </c>
      <c r="C20" s="103"/>
      <c r="D20" s="104"/>
      <c r="E20" s="104"/>
      <c r="F20" s="104"/>
    </row>
    <row r="21" spans="1:6" s="105" customFormat="1" x14ac:dyDescent="0.2">
      <c r="A21" s="101"/>
      <c r="B21" s="103" t="s">
        <v>592</v>
      </c>
      <c r="C21" s="103"/>
      <c r="D21" s="104"/>
      <c r="E21" s="104"/>
      <c r="F21" s="104"/>
    </row>
    <row r="22" spans="1:6" s="105" customFormat="1" x14ac:dyDescent="0.2">
      <c r="A22" s="101"/>
      <c r="B22" s="103" t="s">
        <v>593</v>
      </c>
      <c r="C22" s="103"/>
      <c r="D22" s="104"/>
      <c r="E22" s="104"/>
      <c r="F22" s="104"/>
    </row>
    <row r="23" spans="1:6" s="105" customFormat="1" x14ac:dyDescent="0.2">
      <c r="A23" s="101"/>
      <c r="B23" s="103" t="s">
        <v>594</v>
      </c>
      <c r="C23" s="103"/>
      <c r="D23" s="104"/>
      <c r="E23" s="104"/>
      <c r="F23" s="104"/>
    </row>
    <row r="24" spans="1:6" s="105" customFormat="1" x14ac:dyDescent="0.2">
      <c r="A24" s="101"/>
      <c r="B24" s="103" t="s">
        <v>595</v>
      </c>
      <c r="C24" s="103"/>
      <c r="D24" s="104"/>
      <c r="E24" s="104"/>
      <c r="F24" s="104"/>
    </row>
    <row r="25" spans="1:6" s="105" customFormat="1" x14ac:dyDescent="0.2">
      <c r="A25" s="101"/>
      <c r="B25" s="103" t="s">
        <v>596</v>
      </c>
      <c r="C25" s="103"/>
      <c r="D25" s="104"/>
      <c r="E25" s="104"/>
      <c r="F25" s="104"/>
    </row>
    <row r="26" spans="1:6" s="105" customFormat="1" x14ac:dyDescent="0.2">
      <c r="A26" s="101"/>
      <c r="B26" s="103" t="s">
        <v>597</v>
      </c>
      <c r="C26" s="103"/>
      <c r="D26" s="104"/>
      <c r="E26" s="104"/>
      <c r="F26" s="104"/>
    </row>
    <row r="27" spans="1:6" s="105" customFormat="1" x14ac:dyDescent="0.2">
      <c r="A27" s="101"/>
      <c r="B27" s="103" t="s">
        <v>598</v>
      </c>
      <c r="C27" s="103"/>
      <c r="D27" s="104"/>
      <c r="E27" s="104"/>
      <c r="F27" s="104"/>
    </row>
    <row r="28" spans="1:6" s="105" customFormat="1" x14ac:dyDescent="0.2">
      <c r="A28" s="101"/>
      <c r="B28" s="103" t="s">
        <v>599</v>
      </c>
      <c r="C28" s="103"/>
      <c r="D28" s="104"/>
      <c r="E28" s="104"/>
      <c r="F28" s="104"/>
    </row>
    <row r="29" spans="1:6" s="105" customFormat="1" x14ac:dyDescent="0.2">
      <c r="A29" s="101"/>
      <c r="B29" s="103" t="s">
        <v>600</v>
      </c>
      <c r="C29" s="103"/>
      <c r="D29" s="104"/>
      <c r="E29" s="104"/>
      <c r="F29" s="104"/>
    </row>
    <row r="30" spans="1:6" s="105" customFormat="1" x14ac:dyDescent="0.2">
      <c r="A30" s="101"/>
      <c r="B30" s="103" t="s">
        <v>601</v>
      </c>
      <c r="C30" s="103"/>
      <c r="D30" s="104"/>
      <c r="E30" s="104"/>
      <c r="F30" s="104"/>
    </row>
    <row r="31" spans="1:6" s="105" customFormat="1" x14ac:dyDescent="0.2">
      <c r="A31" s="101"/>
      <c r="B31" s="103" t="s">
        <v>602</v>
      </c>
      <c r="C31" s="103"/>
      <c r="D31" s="104"/>
      <c r="E31" s="104"/>
      <c r="F31" s="104"/>
    </row>
    <row r="32" spans="1:6" s="105" customFormat="1" x14ac:dyDescent="0.2">
      <c r="A32" s="101"/>
      <c r="B32" s="103" t="s">
        <v>603</v>
      </c>
      <c r="C32" s="103"/>
      <c r="D32" s="104"/>
      <c r="E32" s="104"/>
      <c r="F32" s="104"/>
    </row>
    <row r="33" spans="1:6" s="105" customFormat="1" x14ac:dyDescent="0.2">
      <c r="A33" s="101"/>
      <c r="B33" s="103" t="s">
        <v>604</v>
      </c>
      <c r="C33" s="103"/>
      <c r="D33" s="104"/>
      <c r="E33" s="104"/>
      <c r="F33" s="104"/>
    </row>
    <row r="34" spans="1:6" s="105" customFormat="1" x14ac:dyDescent="0.2">
      <c r="A34" s="101"/>
      <c r="B34" s="103" t="s">
        <v>605</v>
      </c>
      <c r="C34" s="103"/>
      <c r="D34" s="104"/>
      <c r="E34" s="104"/>
      <c r="F34" s="104"/>
    </row>
    <row r="35" spans="1:6" s="105" customFormat="1" x14ac:dyDescent="0.2">
      <c r="A35" s="101"/>
      <c r="B35" s="103" t="s">
        <v>606</v>
      </c>
      <c r="C35" s="103"/>
      <c r="D35" s="104"/>
      <c r="E35" s="104"/>
      <c r="F35" s="104"/>
    </row>
    <row r="36" spans="1:6" s="105" customFormat="1" x14ac:dyDescent="0.2">
      <c r="A36" s="101"/>
      <c r="B36" s="103" t="s">
        <v>607</v>
      </c>
      <c r="C36" s="103"/>
      <c r="D36" s="104"/>
      <c r="E36" s="104"/>
      <c r="F36" s="104"/>
    </row>
    <row r="37" spans="1:6" s="105" customFormat="1" x14ac:dyDescent="0.2">
      <c r="A37" s="101"/>
      <c r="B37" s="103" t="s">
        <v>608</v>
      </c>
      <c r="C37" s="103"/>
      <c r="D37" s="104"/>
      <c r="E37" s="104"/>
      <c r="F37" s="104"/>
    </row>
    <row r="38" spans="1:6" s="105" customFormat="1" x14ac:dyDescent="0.2">
      <c r="A38" s="101"/>
      <c r="B38" s="103" t="s">
        <v>609</v>
      </c>
      <c r="C38" s="103"/>
      <c r="D38" s="104"/>
      <c r="E38" s="104"/>
      <c r="F38" s="104"/>
    </row>
    <row r="39" spans="1:6" s="105" customFormat="1" x14ac:dyDescent="0.2">
      <c r="A39" s="101"/>
      <c r="B39" s="103" t="s">
        <v>610</v>
      </c>
      <c r="C39" s="103"/>
      <c r="D39" s="104"/>
      <c r="E39" s="104"/>
      <c r="F39" s="104"/>
    </row>
    <row r="40" spans="1:6" s="105" customFormat="1" x14ac:dyDescent="0.2">
      <c r="A40" s="101"/>
      <c r="B40" s="103" t="s">
        <v>611</v>
      </c>
      <c r="C40" s="103"/>
      <c r="D40" s="104"/>
      <c r="E40" s="104"/>
      <c r="F40" s="104"/>
    </row>
    <row r="41" spans="1:6" s="105" customFormat="1" x14ac:dyDescent="0.2">
      <c r="A41" s="101"/>
      <c r="B41" s="103" t="s">
        <v>612</v>
      </c>
      <c r="C41" s="103"/>
      <c r="D41" s="104"/>
      <c r="E41" s="104"/>
      <c r="F41" s="104"/>
    </row>
    <row r="42" spans="1:6" s="105" customFormat="1" x14ac:dyDescent="0.2">
      <c r="A42" s="101"/>
      <c r="B42" s="103" t="s">
        <v>613</v>
      </c>
      <c r="C42" s="103"/>
      <c r="D42" s="104"/>
      <c r="E42" s="104"/>
      <c r="F42" s="104"/>
    </row>
    <row r="43" spans="1:6" s="105" customFormat="1" x14ac:dyDescent="0.2">
      <c r="A43" s="101"/>
      <c r="B43" s="103" t="s">
        <v>614</v>
      </c>
      <c r="C43" s="103"/>
      <c r="D43" s="104"/>
      <c r="E43" s="104"/>
      <c r="F43" s="104"/>
    </row>
    <row r="44" spans="1:6" s="105" customFormat="1" x14ac:dyDescent="0.2">
      <c r="A44" s="101"/>
      <c r="B44" s="103" t="s">
        <v>615</v>
      </c>
      <c r="C44" s="103"/>
      <c r="D44" s="104"/>
      <c r="E44" s="104"/>
      <c r="F44" s="104"/>
    </row>
    <row r="45" spans="1:6" s="105" customFormat="1" x14ac:dyDescent="0.2">
      <c r="A45" s="101"/>
      <c r="B45" s="103" t="s">
        <v>616</v>
      </c>
      <c r="C45" s="103"/>
      <c r="D45" s="104"/>
      <c r="E45" s="104"/>
      <c r="F45" s="104"/>
    </row>
    <row r="46" spans="1:6" s="105" customFormat="1" x14ac:dyDescent="0.2">
      <c r="A46" s="101"/>
      <c r="B46" s="103" t="s">
        <v>617</v>
      </c>
      <c r="C46" s="103"/>
      <c r="D46" s="104"/>
      <c r="E46" s="104"/>
      <c r="F46" s="104"/>
    </row>
    <row r="47" spans="1:6" s="105" customFormat="1" x14ac:dyDescent="0.2">
      <c r="A47" s="101"/>
      <c r="B47" s="103" t="s">
        <v>618</v>
      </c>
      <c r="C47" s="103"/>
      <c r="D47" s="104"/>
      <c r="E47" s="104"/>
      <c r="F47" s="104"/>
    </row>
    <row r="48" spans="1:6" s="105" customFormat="1" x14ac:dyDescent="0.2">
      <c r="A48" s="101"/>
      <c r="B48" s="103" t="s">
        <v>619</v>
      </c>
      <c r="C48" s="103"/>
      <c r="D48" s="104"/>
      <c r="E48" s="104"/>
      <c r="F48" s="104"/>
    </row>
    <row r="49" spans="1:11" s="105" customFormat="1" x14ac:dyDescent="0.2">
      <c r="A49" s="101"/>
      <c r="B49" s="103" t="s">
        <v>620</v>
      </c>
      <c r="C49" s="103"/>
      <c r="D49" s="104"/>
      <c r="E49" s="104"/>
      <c r="F49" s="104"/>
    </row>
    <row r="50" spans="1:11" s="105" customFormat="1" x14ac:dyDescent="0.2">
      <c r="A50" s="101"/>
      <c r="B50" s="103" t="s">
        <v>621</v>
      </c>
      <c r="C50" s="103"/>
      <c r="D50" s="104"/>
      <c r="E50" s="104"/>
      <c r="F50" s="104"/>
    </row>
    <row r="51" spans="1:11" s="105" customFormat="1" x14ac:dyDescent="0.2">
      <c r="A51" s="101"/>
      <c r="B51" s="103" t="s">
        <v>622</v>
      </c>
      <c r="C51" s="103"/>
      <c r="D51" s="104"/>
      <c r="E51" s="104"/>
      <c r="F51" s="104"/>
    </row>
    <row r="52" spans="1:11" s="105" customFormat="1" x14ac:dyDescent="0.2">
      <c r="A52" s="101"/>
      <c r="B52" s="103" t="s">
        <v>623</v>
      </c>
      <c r="C52" s="103"/>
      <c r="D52" s="104"/>
      <c r="E52" s="104"/>
      <c r="F52" s="104"/>
    </row>
    <row r="53" spans="1:11" s="105" customFormat="1" x14ac:dyDescent="0.2">
      <c r="A53" s="101"/>
      <c r="B53" s="103" t="s">
        <v>624</v>
      </c>
      <c r="C53" s="103"/>
      <c r="D53" s="104"/>
      <c r="E53" s="104"/>
      <c r="F53" s="104"/>
    </row>
    <row r="54" spans="1:11" s="105" customFormat="1" x14ac:dyDescent="0.2">
      <c r="A54" s="101"/>
      <c r="B54" s="103" t="s">
        <v>625</v>
      </c>
      <c r="C54" s="103" t="s">
        <v>36</v>
      </c>
      <c r="D54" s="104">
        <v>1</v>
      </c>
      <c r="E54" s="117"/>
      <c r="F54" s="104">
        <f>ROUND(D54*E54,2)</f>
        <v>0</v>
      </c>
    </row>
    <row r="55" spans="1:11" s="105" customFormat="1" x14ac:dyDescent="0.2">
      <c r="A55" s="101"/>
      <c r="B55" s="103"/>
      <c r="C55" s="103"/>
      <c r="D55" s="104"/>
      <c r="E55" s="117"/>
      <c r="F55" s="104"/>
    </row>
    <row r="56" spans="1:11" s="105" customFormat="1" x14ac:dyDescent="0.2">
      <c r="A56" s="101" t="s">
        <v>34</v>
      </c>
      <c r="B56" s="103" t="s">
        <v>626</v>
      </c>
      <c r="C56" s="103"/>
      <c r="D56" s="104"/>
      <c r="E56" s="117"/>
      <c r="F56" s="104"/>
    </row>
    <row r="57" spans="1:11" s="110" customFormat="1" x14ac:dyDescent="0.2">
      <c r="A57" s="108"/>
      <c r="B57" s="102" t="s">
        <v>627</v>
      </c>
      <c r="C57" s="102"/>
      <c r="D57" s="109"/>
      <c r="E57" s="119"/>
      <c r="F57" s="109"/>
      <c r="K57" s="105"/>
    </row>
    <row r="58" spans="1:11" s="110" customFormat="1" x14ac:dyDescent="0.2">
      <c r="A58" s="108"/>
      <c r="B58" s="102" t="s">
        <v>582</v>
      </c>
      <c r="C58" s="102"/>
      <c r="D58" s="109"/>
      <c r="E58" s="119"/>
      <c r="F58" s="109"/>
      <c r="K58" s="105"/>
    </row>
    <row r="59" spans="1:11" s="105" customFormat="1" x14ac:dyDescent="0.2">
      <c r="A59" s="101"/>
      <c r="B59" s="103" t="s">
        <v>583</v>
      </c>
      <c r="C59" s="103"/>
      <c r="D59" s="104"/>
      <c r="E59" s="117"/>
      <c r="F59" s="104"/>
    </row>
    <row r="60" spans="1:11" s="105" customFormat="1" x14ac:dyDescent="0.2">
      <c r="A60" s="101"/>
      <c r="B60" s="103" t="s">
        <v>584</v>
      </c>
      <c r="C60" s="103"/>
      <c r="D60" s="104"/>
      <c r="E60" s="117"/>
      <c r="F60" s="104"/>
    </row>
    <row r="61" spans="1:11" s="105" customFormat="1" x14ac:dyDescent="0.2">
      <c r="A61" s="101"/>
      <c r="B61" s="103" t="s">
        <v>585</v>
      </c>
      <c r="C61" s="103"/>
      <c r="D61" s="104"/>
      <c r="E61" s="117"/>
      <c r="F61" s="104"/>
    </row>
    <row r="62" spans="1:11" s="105" customFormat="1" x14ac:dyDescent="0.2">
      <c r="A62" s="101"/>
      <c r="B62" s="103" t="s">
        <v>586</v>
      </c>
      <c r="C62" s="103"/>
      <c r="D62" s="104"/>
      <c r="E62" s="117"/>
      <c r="F62" s="104"/>
    </row>
    <row r="63" spans="1:11" s="105" customFormat="1" x14ac:dyDescent="0.2">
      <c r="A63" s="101"/>
      <c r="B63" s="103" t="s">
        <v>587</v>
      </c>
      <c r="C63" s="103"/>
      <c r="D63" s="104"/>
      <c r="E63" s="117"/>
      <c r="F63" s="104"/>
    </row>
    <row r="64" spans="1:11" s="105" customFormat="1" x14ac:dyDescent="0.2">
      <c r="A64" s="101"/>
      <c r="B64" s="103" t="s">
        <v>588</v>
      </c>
      <c r="C64" s="103"/>
      <c r="D64" s="104"/>
      <c r="E64" s="117"/>
      <c r="F64" s="104"/>
    </row>
    <row r="65" spans="1:6" s="105" customFormat="1" x14ac:dyDescent="0.2">
      <c r="A65" s="101"/>
      <c r="B65" s="103" t="s">
        <v>589</v>
      </c>
      <c r="C65" s="103"/>
      <c r="D65" s="104"/>
      <c r="E65" s="117"/>
      <c r="F65" s="104"/>
    </row>
    <row r="66" spans="1:6" s="105" customFormat="1" x14ac:dyDescent="0.2">
      <c r="A66" s="101"/>
      <c r="B66" s="103" t="s">
        <v>590</v>
      </c>
      <c r="C66" s="103"/>
      <c r="D66" s="104"/>
      <c r="E66" s="117"/>
      <c r="F66" s="104"/>
    </row>
    <row r="67" spans="1:6" s="105" customFormat="1" x14ac:dyDescent="0.2">
      <c r="A67" s="101"/>
      <c r="B67" s="103" t="s">
        <v>591</v>
      </c>
      <c r="C67" s="103"/>
      <c r="D67" s="104"/>
      <c r="E67" s="117"/>
      <c r="F67" s="104"/>
    </row>
    <row r="68" spans="1:6" s="105" customFormat="1" x14ac:dyDescent="0.2">
      <c r="A68" s="101"/>
      <c r="B68" s="103" t="s">
        <v>592</v>
      </c>
      <c r="C68" s="103"/>
      <c r="D68" s="104"/>
      <c r="E68" s="117"/>
      <c r="F68" s="104"/>
    </row>
    <row r="69" spans="1:6" s="105" customFormat="1" x14ac:dyDescent="0.2">
      <c r="A69" s="101"/>
      <c r="B69" s="103" t="s">
        <v>593</v>
      </c>
      <c r="C69" s="103"/>
      <c r="D69" s="104"/>
      <c r="E69" s="117"/>
      <c r="F69" s="104"/>
    </row>
    <row r="70" spans="1:6" s="105" customFormat="1" x14ac:dyDescent="0.2">
      <c r="A70" s="101"/>
      <c r="B70" s="103" t="s">
        <v>594</v>
      </c>
      <c r="C70" s="103"/>
      <c r="D70" s="104"/>
      <c r="E70" s="117"/>
      <c r="F70" s="104"/>
    </row>
    <row r="71" spans="1:6" s="105" customFormat="1" x14ac:dyDescent="0.2">
      <c r="A71" s="101"/>
      <c r="B71" s="103" t="s">
        <v>628</v>
      </c>
      <c r="C71" s="103"/>
      <c r="D71" s="104"/>
      <c r="E71" s="117"/>
      <c r="F71" s="104"/>
    </row>
    <row r="72" spans="1:6" s="105" customFormat="1" x14ac:dyDescent="0.2">
      <c r="A72" s="101"/>
      <c r="B72" s="103" t="s">
        <v>596</v>
      </c>
      <c r="C72" s="103"/>
      <c r="D72" s="104"/>
      <c r="E72" s="117"/>
      <c r="F72" s="104"/>
    </row>
    <row r="73" spans="1:6" s="105" customFormat="1" x14ac:dyDescent="0.2">
      <c r="A73" s="101"/>
      <c r="B73" s="103" t="s">
        <v>597</v>
      </c>
      <c r="C73" s="103"/>
      <c r="D73" s="104"/>
      <c r="E73" s="117"/>
      <c r="F73" s="104"/>
    </row>
    <row r="74" spans="1:6" s="105" customFormat="1" x14ac:dyDescent="0.2">
      <c r="A74" s="101"/>
      <c r="B74" s="103" t="s">
        <v>598</v>
      </c>
      <c r="C74" s="103"/>
      <c r="D74" s="104"/>
      <c r="E74" s="117"/>
      <c r="F74" s="104"/>
    </row>
    <row r="75" spans="1:6" s="105" customFormat="1" x14ac:dyDescent="0.2">
      <c r="A75" s="101"/>
      <c r="B75" s="103" t="s">
        <v>599</v>
      </c>
      <c r="C75" s="103"/>
      <c r="D75" s="104"/>
      <c r="E75" s="117"/>
      <c r="F75" s="104"/>
    </row>
    <row r="76" spans="1:6" s="105" customFormat="1" x14ac:dyDescent="0.2">
      <c r="A76" s="101"/>
      <c r="B76" s="103" t="s">
        <v>600</v>
      </c>
      <c r="C76" s="103"/>
      <c r="D76" s="104"/>
      <c r="E76" s="117"/>
      <c r="F76" s="104"/>
    </row>
    <row r="77" spans="1:6" s="105" customFormat="1" x14ac:dyDescent="0.2">
      <c r="A77" s="101"/>
      <c r="B77" s="103" t="s">
        <v>601</v>
      </c>
      <c r="C77" s="103"/>
      <c r="D77" s="104"/>
      <c r="E77" s="117"/>
      <c r="F77" s="104"/>
    </row>
    <row r="78" spans="1:6" s="105" customFormat="1" x14ac:dyDescent="0.2">
      <c r="A78" s="101"/>
      <c r="B78" s="103" t="s">
        <v>602</v>
      </c>
      <c r="C78" s="103"/>
      <c r="D78" s="104"/>
      <c r="E78" s="117"/>
      <c r="F78" s="104"/>
    </row>
    <row r="79" spans="1:6" s="105" customFormat="1" x14ac:dyDescent="0.2">
      <c r="A79" s="101"/>
      <c r="B79" s="103" t="s">
        <v>603</v>
      </c>
      <c r="C79" s="103"/>
      <c r="D79" s="104"/>
      <c r="E79" s="117"/>
      <c r="F79" s="104"/>
    </row>
    <row r="80" spans="1:6" s="105" customFormat="1" x14ac:dyDescent="0.2">
      <c r="A80" s="101"/>
      <c r="B80" s="103" t="s">
        <v>604</v>
      </c>
      <c r="C80" s="103"/>
      <c r="D80" s="104"/>
      <c r="E80" s="117"/>
      <c r="F80" s="104"/>
    </row>
    <row r="81" spans="1:6" s="105" customFormat="1" x14ac:dyDescent="0.2">
      <c r="A81" s="101"/>
      <c r="B81" s="103" t="s">
        <v>605</v>
      </c>
      <c r="C81" s="103"/>
      <c r="D81" s="104"/>
      <c r="E81" s="117"/>
      <c r="F81" s="104"/>
    </row>
    <row r="82" spans="1:6" s="105" customFormat="1" x14ac:dyDescent="0.2">
      <c r="A82" s="101"/>
      <c r="B82" s="103" t="s">
        <v>606</v>
      </c>
      <c r="C82" s="103"/>
      <c r="D82" s="104"/>
      <c r="E82" s="117"/>
      <c r="F82" s="104"/>
    </row>
    <row r="83" spans="1:6" s="105" customFormat="1" x14ac:dyDescent="0.2">
      <c r="A83" s="101"/>
      <c r="B83" s="103" t="s">
        <v>607</v>
      </c>
      <c r="C83" s="103"/>
      <c r="D83" s="104"/>
      <c r="E83" s="117"/>
      <c r="F83" s="104"/>
    </row>
    <row r="84" spans="1:6" s="105" customFormat="1" x14ac:dyDescent="0.2">
      <c r="A84" s="101"/>
      <c r="B84" s="103" t="s">
        <v>608</v>
      </c>
      <c r="C84" s="103"/>
      <c r="D84" s="104"/>
      <c r="E84" s="117"/>
      <c r="F84" s="104"/>
    </row>
    <row r="85" spans="1:6" s="105" customFormat="1" x14ac:dyDescent="0.2">
      <c r="A85" s="101"/>
      <c r="B85" s="103" t="s">
        <v>609</v>
      </c>
      <c r="C85" s="103"/>
      <c r="D85" s="104"/>
      <c r="E85" s="117"/>
      <c r="F85" s="104"/>
    </row>
    <row r="86" spans="1:6" s="105" customFormat="1" x14ac:dyDescent="0.2">
      <c r="A86" s="101"/>
      <c r="B86" s="103" t="s">
        <v>610</v>
      </c>
      <c r="C86" s="103"/>
      <c r="D86" s="104"/>
      <c r="E86" s="117"/>
      <c r="F86" s="104"/>
    </row>
    <row r="87" spans="1:6" s="105" customFormat="1" x14ac:dyDescent="0.2">
      <c r="A87" s="101"/>
      <c r="B87" s="103" t="s">
        <v>611</v>
      </c>
      <c r="C87" s="103"/>
      <c r="D87" s="104"/>
      <c r="E87" s="117"/>
      <c r="F87" s="104"/>
    </row>
    <row r="88" spans="1:6" s="105" customFormat="1" x14ac:dyDescent="0.2">
      <c r="A88" s="101"/>
      <c r="B88" s="103" t="s">
        <v>612</v>
      </c>
      <c r="C88" s="103"/>
      <c r="D88" s="104"/>
      <c r="E88" s="117"/>
      <c r="F88" s="104"/>
    </row>
    <row r="89" spans="1:6" s="105" customFormat="1" x14ac:dyDescent="0.2">
      <c r="A89" s="101"/>
      <c r="B89" s="103" t="s">
        <v>613</v>
      </c>
      <c r="C89" s="103"/>
      <c r="D89" s="104"/>
      <c r="E89" s="117"/>
      <c r="F89" s="104"/>
    </row>
    <row r="90" spans="1:6" s="105" customFormat="1" x14ac:dyDescent="0.2">
      <c r="A90" s="101"/>
      <c r="B90" s="103" t="s">
        <v>614</v>
      </c>
      <c r="C90" s="103"/>
      <c r="D90" s="104"/>
      <c r="E90" s="117"/>
      <c r="F90" s="104"/>
    </row>
    <row r="91" spans="1:6" s="105" customFormat="1" x14ac:dyDescent="0.2">
      <c r="A91" s="101"/>
      <c r="B91" s="103" t="s">
        <v>615</v>
      </c>
      <c r="C91" s="103"/>
      <c r="D91" s="104"/>
      <c r="E91" s="117"/>
      <c r="F91" s="104"/>
    </row>
    <row r="92" spans="1:6" s="105" customFormat="1" x14ac:dyDescent="0.2">
      <c r="A92" s="101"/>
      <c r="B92" s="103" t="s">
        <v>616</v>
      </c>
      <c r="C92" s="103"/>
      <c r="D92" s="104"/>
      <c r="E92" s="117"/>
      <c r="F92" s="104"/>
    </row>
    <row r="93" spans="1:6" s="105" customFormat="1" x14ac:dyDescent="0.2">
      <c r="A93" s="101"/>
      <c r="B93" s="103" t="s">
        <v>617</v>
      </c>
      <c r="C93" s="103"/>
      <c r="D93" s="104"/>
      <c r="E93" s="117"/>
      <c r="F93" s="104"/>
    </row>
    <row r="94" spans="1:6" s="105" customFormat="1" x14ac:dyDescent="0.2">
      <c r="A94" s="101"/>
      <c r="B94" s="103" t="s">
        <v>618</v>
      </c>
      <c r="C94" s="103"/>
      <c r="D94" s="104"/>
      <c r="E94" s="117"/>
      <c r="F94" s="104"/>
    </row>
    <row r="95" spans="1:6" s="105" customFormat="1" x14ac:dyDescent="0.2">
      <c r="A95" s="101"/>
      <c r="B95" s="103" t="s">
        <v>619</v>
      </c>
      <c r="C95" s="103"/>
      <c r="D95" s="104"/>
      <c r="E95" s="117"/>
      <c r="F95" s="104"/>
    </row>
    <row r="96" spans="1:6" s="105" customFormat="1" x14ac:dyDescent="0.2">
      <c r="A96" s="101"/>
      <c r="B96" s="103" t="s">
        <v>620</v>
      </c>
      <c r="C96" s="103"/>
      <c r="D96" s="104"/>
      <c r="E96" s="117"/>
      <c r="F96" s="104"/>
    </row>
    <row r="97" spans="1:11" s="105" customFormat="1" x14ac:dyDescent="0.2">
      <c r="A97" s="101"/>
      <c r="B97" s="103" t="s">
        <v>621</v>
      </c>
      <c r="C97" s="103"/>
      <c r="D97" s="104"/>
      <c r="E97" s="117"/>
      <c r="F97" s="104"/>
    </row>
    <row r="98" spans="1:11" s="105" customFormat="1" x14ac:dyDescent="0.2">
      <c r="A98" s="101"/>
      <c r="B98" s="103" t="s">
        <v>622</v>
      </c>
      <c r="C98" s="103"/>
      <c r="D98" s="104"/>
      <c r="E98" s="117"/>
      <c r="F98" s="104"/>
    </row>
    <row r="99" spans="1:11" s="105" customFormat="1" x14ac:dyDescent="0.2">
      <c r="A99" s="101"/>
      <c r="B99" s="103" t="s">
        <v>623</v>
      </c>
      <c r="C99" s="103"/>
      <c r="D99" s="104"/>
      <c r="E99" s="117"/>
      <c r="F99" s="104"/>
    </row>
    <row r="100" spans="1:11" s="105" customFormat="1" x14ac:dyDescent="0.2">
      <c r="A100" s="101"/>
      <c r="B100" s="103" t="s">
        <v>624</v>
      </c>
      <c r="C100" s="103"/>
      <c r="D100" s="104"/>
      <c r="E100" s="117"/>
      <c r="F100" s="104"/>
    </row>
    <row r="101" spans="1:11" s="105" customFormat="1" x14ac:dyDescent="0.2">
      <c r="A101" s="101"/>
      <c r="B101" s="103" t="s">
        <v>625</v>
      </c>
      <c r="C101" s="103" t="s">
        <v>36</v>
      </c>
      <c r="D101" s="104">
        <v>1</v>
      </c>
      <c r="E101" s="117"/>
      <c r="F101" s="104">
        <f>ROUND(D101*E101,2)</f>
        <v>0</v>
      </c>
    </row>
    <row r="102" spans="1:11" s="105" customFormat="1" x14ac:dyDescent="0.2">
      <c r="A102" s="101"/>
      <c r="B102" s="103"/>
      <c r="C102" s="103"/>
      <c r="D102" s="104"/>
      <c r="E102" s="117"/>
      <c r="F102" s="104"/>
    </row>
    <row r="103" spans="1:11" s="105" customFormat="1" x14ac:dyDescent="0.2">
      <c r="A103" s="101" t="s">
        <v>38</v>
      </c>
      <c r="B103" s="103" t="s">
        <v>629</v>
      </c>
      <c r="C103" s="103"/>
      <c r="D103" s="104"/>
      <c r="E103" s="117"/>
      <c r="F103" s="104"/>
    </row>
    <row r="104" spans="1:11" s="105" customFormat="1" x14ac:dyDescent="0.2">
      <c r="A104" s="101"/>
      <c r="B104" s="103" t="s">
        <v>630</v>
      </c>
      <c r="C104" s="103"/>
      <c r="D104" s="104"/>
      <c r="E104" s="117"/>
      <c r="F104" s="104"/>
    </row>
    <row r="105" spans="1:11" s="110" customFormat="1" x14ac:dyDescent="0.2">
      <c r="A105" s="108"/>
      <c r="B105" s="102" t="s">
        <v>631</v>
      </c>
      <c r="C105" s="102"/>
      <c r="D105" s="109"/>
      <c r="E105" s="119"/>
      <c r="F105" s="109"/>
      <c r="K105" s="105"/>
    </row>
    <row r="106" spans="1:11" s="110" customFormat="1" x14ac:dyDescent="0.2">
      <c r="A106" s="108"/>
      <c r="B106" s="102" t="s">
        <v>582</v>
      </c>
      <c r="C106" s="102"/>
      <c r="D106" s="109"/>
      <c r="E106" s="119"/>
      <c r="F106" s="109"/>
      <c r="K106" s="105"/>
    </row>
    <row r="107" spans="1:11" s="105" customFormat="1" x14ac:dyDescent="0.2">
      <c r="A107" s="101"/>
      <c r="B107" s="103" t="s">
        <v>583</v>
      </c>
      <c r="C107" s="103"/>
      <c r="D107" s="104"/>
      <c r="E107" s="117"/>
      <c r="F107" s="104"/>
    </row>
    <row r="108" spans="1:11" s="105" customFormat="1" x14ac:dyDescent="0.2">
      <c r="A108" s="101"/>
      <c r="B108" s="103" t="s">
        <v>632</v>
      </c>
      <c r="C108" s="103"/>
      <c r="D108" s="104"/>
      <c r="E108" s="117"/>
      <c r="F108" s="104"/>
    </row>
    <row r="109" spans="1:11" s="105" customFormat="1" x14ac:dyDescent="0.2">
      <c r="A109" s="101"/>
      <c r="B109" s="103" t="s">
        <v>584</v>
      </c>
      <c r="C109" s="103"/>
      <c r="D109" s="104"/>
      <c r="E109" s="117"/>
      <c r="F109" s="104"/>
    </row>
    <row r="110" spans="1:11" s="105" customFormat="1" x14ac:dyDescent="0.2">
      <c r="A110" s="101"/>
      <c r="B110" s="103" t="s">
        <v>633</v>
      </c>
      <c r="C110" s="103"/>
      <c r="D110" s="104"/>
      <c r="E110" s="117"/>
      <c r="F110" s="104"/>
    </row>
    <row r="111" spans="1:11" s="105" customFormat="1" x14ac:dyDescent="0.2">
      <c r="A111" s="101"/>
      <c r="B111" s="103" t="s">
        <v>634</v>
      </c>
      <c r="C111" s="103"/>
      <c r="D111" s="104"/>
      <c r="E111" s="117"/>
      <c r="F111" s="104"/>
    </row>
    <row r="112" spans="1:11" s="105" customFormat="1" x14ac:dyDescent="0.2">
      <c r="A112" s="101"/>
      <c r="B112" s="103" t="s">
        <v>587</v>
      </c>
      <c r="C112" s="103"/>
      <c r="D112" s="104"/>
      <c r="E112" s="117"/>
      <c r="F112" s="104"/>
    </row>
    <row r="113" spans="1:6" s="105" customFormat="1" x14ac:dyDescent="0.2">
      <c r="A113" s="101"/>
      <c r="B113" s="103" t="s">
        <v>588</v>
      </c>
      <c r="C113" s="103"/>
      <c r="D113" s="104"/>
      <c r="E113" s="117"/>
      <c r="F113" s="104"/>
    </row>
    <row r="114" spans="1:6" s="105" customFormat="1" x14ac:dyDescent="0.2">
      <c r="A114" s="101"/>
      <c r="B114" s="103" t="s">
        <v>589</v>
      </c>
      <c r="C114" s="103"/>
      <c r="D114" s="104"/>
      <c r="E114" s="117"/>
      <c r="F114" s="104"/>
    </row>
    <row r="115" spans="1:6" s="105" customFormat="1" x14ac:dyDescent="0.2">
      <c r="A115" s="101"/>
      <c r="B115" s="103" t="s">
        <v>590</v>
      </c>
      <c r="C115" s="103"/>
      <c r="D115" s="104"/>
      <c r="E115" s="117"/>
      <c r="F115" s="104"/>
    </row>
    <row r="116" spans="1:6" s="105" customFormat="1" x14ac:dyDescent="0.2">
      <c r="A116" s="101"/>
      <c r="B116" s="103" t="s">
        <v>591</v>
      </c>
      <c r="C116" s="103"/>
      <c r="D116" s="104"/>
      <c r="E116" s="117"/>
      <c r="F116" s="104"/>
    </row>
    <row r="117" spans="1:6" s="105" customFormat="1" x14ac:dyDescent="0.2">
      <c r="A117" s="101"/>
      <c r="B117" s="103" t="s">
        <v>592</v>
      </c>
      <c r="C117" s="103"/>
      <c r="D117" s="104"/>
      <c r="E117" s="117"/>
      <c r="F117" s="104"/>
    </row>
    <row r="118" spans="1:6" s="105" customFormat="1" x14ac:dyDescent="0.2">
      <c r="A118" s="101"/>
      <c r="B118" s="103" t="s">
        <v>593</v>
      </c>
      <c r="C118" s="103"/>
      <c r="D118" s="104"/>
      <c r="E118" s="117"/>
      <c r="F118" s="104"/>
    </row>
    <row r="119" spans="1:6" s="105" customFormat="1" x14ac:dyDescent="0.2">
      <c r="A119" s="101"/>
      <c r="B119" s="103" t="s">
        <v>594</v>
      </c>
      <c r="C119" s="103"/>
      <c r="D119" s="104"/>
      <c r="E119" s="117"/>
      <c r="F119" s="104"/>
    </row>
    <row r="120" spans="1:6" s="105" customFormat="1" x14ac:dyDescent="0.2">
      <c r="A120" s="101"/>
      <c r="B120" s="103" t="s">
        <v>628</v>
      </c>
      <c r="C120" s="103"/>
      <c r="D120" s="104"/>
      <c r="E120" s="117"/>
      <c r="F120" s="104"/>
    </row>
    <row r="121" spans="1:6" s="105" customFormat="1" x14ac:dyDescent="0.2">
      <c r="A121" s="101"/>
      <c r="B121" s="103" t="s">
        <v>596</v>
      </c>
      <c r="C121" s="103"/>
      <c r="D121" s="104"/>
      <c r="E121" s="117"/>
      <c r="F121" s="104"/>
    </row>
    <row r="122" spans="1:6" s="105" customFormat="1" x14ac:dyDescent="0.2">
      <c r="A122" s="101"/>
      <c r="B122" s="103" t="s">
        <v>597</v>
      </c>
      <c r="C122" s="103"/>
      <c r="D122" s="104"/>
      <c r="E122" s="117"/>
      <c r="F122" s="104"/>
    </row>
    <row r="123" spans="1:6" s="105" customFormat="1" x14ac:dyDescent="0.2">
      <c r="A123" s="101"/>
      <c r="B123" s="103" t="s">
        <v>598</v>
      </c>
      <c r="C123" s="103"/>
      <c r="D123" s="104"/>
      <c r="E123" s="117"/>
      <c r="F123" s="104"/>
    </row>
    <row r="124" spans="1:6" s="105" customFormat="1" x14ac:dyDescent="0.2">
      <c r="A124" s="101"/>
      <c r="B124" s="103" t="s">
        <v>599</v>
      </c>
      <c r="C124" s="103"/>
      <c r="D124" s="104"/>
      <c r="E124" s="117"/>
      <c r="F124" s="104"/>
    </row>
    <row r="125" spans="1:6" s="105" customFormat="1" x14ac:dyDescent="0.2">
      <c r="A125" s="101"/>
      <c r="B125" s="103" t="s">
        <v>600</v>
      </c>
      <c r="C125" s="103"/>
      <c r="D125" s="104"/>
      <c r="E125" s="117"/>
      <c r="F125" s="104"/>
    </row>
    <row r="126" spans="1:6" s="105" customFormat="1" x14ac:dyDescent="0.2">
      <c r="A126" s="101"/>
      <c r="B126" s="103" t="s">
        <v>601</v>
      </c>
      <c r="C126" s="103"/>
      <c r="D126" s="104"/>
      <c r="E126" s="117"/>
      <c r="F126" s="104"/>
    </row>
    <row r="127" spans="1:6" s="105" customFormat="1" x14ac:dyDescent="0.2">
      <c r="A127" s="101"/>
      <c r="B127" s="103" t="s">
        <v>602</v>
      </c>
      <c r="C127" s="103"/>
      <c r="D127" s="104"/>
      <c r="E127" s="117"/>
      <c r="F127" s="104"/>
    </row>
    <row r="128" spans="1:6" s="105" customFormat="1" x14ac:dyDescent="0.2">
      <c r="A128" s="101"/>
      <c r="B128" s="103" t="s">
        <v>603</v>
      </c>
      <c r="C128" s="103"/>
      <c r="D128" s="104"/>
      <c r="E128" s="117"/>
      <c r="F128" s="104"/>
    </row>
    <row r="129" spans="1:6" s="105" customFormat="1" x14ac:dyDescent="0.2">
      <c r="A129" s="101"/>
      <c r="B129" s="103" t="s">
        <v>604</v>
      </c>
      <c r="C129" s="103"/>
      <c r="D129" s="104"/>
      <c r="E129" s="117"/>
      <c r="F129" s="104"/>
    </row>
    <row r="130" spans="1:6" s="105" customFormat="1" x14ac:dyDescent="0.2">
      <c r="A130" s="101"/>
      <c r="B130" s="103" t="s">
        <v>605</v>
      </c>
      <c r="C130" s="103"/>
      <c r="D130" s="104"/>
      <c r="E130" s="117"/>
      <c r="F130" s="104"/>
    </row>
    <row r="131" spans="1:6" s="105" customFormat="1" x14ac:dyDescent="0.2">
      <c r="A131" s="101"/>
      <c r="B131" s="103" t="s">
        <v>606</v>
      </c>
      <c r="C131" s="103"/>
      <c r="D131" s="104"/>
      <c r="E131" s="117"/>
      <c r="F131" s="104"/>
    </row>
    <row r="132" spans="1:6" s="105" customFormat="1" x14ac:dyDescent="0.2">
      <c r="A132" s="101"/>
      <c r="B132" s="103" t="s">
        <v>607</v>
      </c>
      <c r="C132" s="103"/>
      <c r="D132" s="104"/>
      <c r="E132" s="117"/>
      <c r="F132" s="104"/>
    </row>
    <row r="133" spans="1:6" s="105" customFormat="1" x14ac:dyDescent="0.2">
      <c r="A133" s="101"/>
      <c r="B133" s="103" t="s">
        <v>608</v>
      </c>
      <c r="C133" s="103"/>
      <c r="D133" s="104"/>
      <c r="E133" s="117"/>
      <c r="F133" s="104"/>
    </row>
    <row r="134" spans="1:6" s="105" customFormat="1" x14ac:dyDescent="0.2">
      <c r="A134" s="101"/>
      <c r="B134" s="103" t="s">
        <v>609</v>
      </c>
      <c r="C134" s="103"/>
      <c r="D134" s="104"/>
      <c r="E134" s="117"/>
      <c r="F134" s="104"/>
    </row>
    <row r="135" spans="1:6" s="105" customFormat="1" x14ac:dyDescent="0.2">
      <c r="A135" s="101"/>
      <c r="B135" s="103" t="s">
        <v>610</v>
      </c>
      <c r="C135" s="103"/>
      <c r="D135" s="104"/>
      <c r="E135" s="117"/>
      <c r="F135" s="104"/>
    </row>
    <row r="136" spans="1:6" s="105" customFormat="1" x14ac:dyDescent="0.2">
      <c r="A136" s="101"/>
      <c r="B136" s="103" t="s">
        <v>611</v>
      </c>
      <c r="C136" s="103"/>
      <c r="D136" s="104"/>
      <c r="E136" s="117"/>
      <c r="F136" s="104"/>
    </row>
    <row r="137" spans="1:6" s="105" customFormat="1" x14ac:dyDescent="0.2">
      <c r="A137" s="101"/>
      <c r="B137" s="103" t="s">
        <v>612</v>
      </c>
      <c r="C137" s="103"/>
      <c r="D137" s="104"/>
      <c r="E137" s="117"/>
      <c r="F137" s="104"/>
    </row>
    <row r="138" spans="1:6" s="105" customFormat="1" x14ac:dyDescent="0.2">
      <c r="A138" s="101"/>
      <c r="B138" s="103" t="s">
        <v>613</v>
      </c>
      <c r="C138" s="103"/>
      <c r="D138" s="104"/>
      <c r="E138" s="117"/>
      <c r="F138" s="104"/>
    </row>
    <row r="139" spans="1:6" s="105" customFormat="1" x14ac:dyDescent="0.2">
      <c r="A139" s="101"/>
      <c r="B139" s="103" t="s">
        <v>614</v>
      </c>
      <c r="C139" s="103"/>
      <c r="D139" s="104"/>
      <c r="E139" s="117"/>
      <c r="F139" s="104"/>
    </row>
    <row r="140" spans="1:6" s="105" customFormat="1" x14ac:dyDescent="0.2">
      <c r="A140" s="101"/>
      <c r="B140" s="103" t="s">
        <v>615</v>
      </c>
      <c r="C140" s="103"/>
      <c r="D140" s="104"/>
      <c r="E140" s="117"/>
      <c r="F140" s="104"/>
    </row>
    <row r="141" spans="1:6" s="105" customFormat="1" x14ac:dyDescent="0.2">
      <c r="A141" s="101"/>
      <c r="B141" s="103" t="s">
        <v>616</v>
      </c>
      <c r="C141" s="103"/>
      <c r="D141" s="104"/>
      <c r="E141" s="117"/>
      <c r="F141" s="104"/>
    </row>
    <row r="142" spans="1:6" s="105" customFormat="1" x14ac:dyDescent="0.2">
      <c r="A142" s="101"/>
      <c r="B142" s="103" t="s">
        <v>617</v>
      </c>
      <c r="C142" s="103"/>
      <c r="D142" s="104"/>
      <c r="E142" s="117"/>
      <c r="F142" s="104"/>
    </row>
    <row r="143" spans="1:6" s="105" customFormat="1" x14ac:dyDescent="0.2">
      <c r="A143" s="101"/>
      <c r="B143" s="103" t="s">
        <v>618</v>
      </c>
      <c r="C143" s="103"/>
      <c r="D143" s="104"/>
      <c r="E143" s="117"/>
      <c r="F143" s="104"/>
    </row>
    <row r="144" spans="1:6" s="105" customFormat="1" x14ac:dyDescent="0.2">
      <c r="A144" s="101"/>
      <c r="B144" s="103" t="s">
        <v>619</v>
      </c>
      <c r="C144" s="103"/>
      <c r="D144" s="104"/>
      <c r="E144" s="117"/>
      <c r="F144" s="104"/>
    </row>
    <row r="145" spans="1:11" s="105" customFormat="1" x14ac:dyDescent="0.2">
      <c r="A145" s="101"/>
      <c r="B145" s="103" t="s">
        <v>620</v>
      </c>
      <c r="C145" s="103"/>
      <c r="D145" s="104"/>
      <c r="E145" s="117"/>
      <c r="F145" s="104"/>
    </row>
    <row r="146" spans="1:11" s="105" customFormat="1" x14ac:dyDescent="0.2">
      <c r="A146" s="101"/>
      <c r="B146" s="103" t="s">
        <v>621</v>
      </c>
      <c r="C146" s="103"/>
      <c r="D146" s="104"/>
      <c r="E146" s="117"/>
      <c r="F146" s="104"/>
    </row>
    <row r="147" spans="1:11" s="105" customFormat="1" x14ac:dyDescent="0.2">
      <c r="A147" s="101"/>
      <c r="B147" s="103" t="s">
        <v>622</v>
      </c>
      <c r="C147" s="103"/>
      <c r="D147" s="104"/>
      <c r="E147" s="117"/>
      <c r="F147" s="104"/>
    </row>
    <row r="148" spans="1:11" s="105" customFormat="1" x14ac:dyDescent="0.2">
      <c r="A148" s="101"/>
      <c r="B148" s="103" t="s">
        <v>623</v>
      </c>
      <c r="C148" s="103"/>
      <c r="D148" s="104"/>
      <c r="E148" s="117"/>
      <c r="F148" s="104"/>
    </row>
    <row r="149" spans="1:11" s="105" customFormat="1" x14ac:dyDescent="0.2">
      <c r="A149" s="101"/>
      <c r="B149" s="103" t="s">
        <v>624</v>
      </c>
      <c r="C149" s="103"/>
      <c r="D149" s="104"/>
      <c r="E149" s="117"/>
      <c r="F149" s="104"/>
    </row>
    <row r="150" spans="1:11" s="105" customFormat="1" x14ac:dyDescent="0.2">
      <c r="A150" s="101"/>
      <c r="B150" s="103" t="s">
        <v>625</v>
      </c>
      <c r="C150" s="103" t="s">
        <v>36</v>
      </c>
      <c r="D150" s="104">
        <v>2</v>
      </c>
      <c r="E150" s="117"/>
      <c r="F150" s="104">
        <f>ROUND(D150*E150,2)</f>
        <v>0</v>
      </c>
    </row>
    <row r="151" spans="1:11" s="105" customFormat="1" x14ac:dyDescent="0.2">
      <c r="A151" s="101"/>
      <c r="B151" s="103"/>
      <c r="C151" s="103"/>
      <c r="D151" s="104"/>
      <c r="E151" s="117"/>
      <c r="F151" s="104"/>
    </row>
    <row r="152" spans="1:11" s="105" customFormat="1" x14ac:dyDescent="0.2">
      <c r="A152" s="101" t="s">
        <v>42</v>
      </c>
      <c r="B152" s="103" t="s">
        <v>635</v>
      </c>
      <c r="C152" s="103"/>
      <c r="D152" s="104"/>
      <c r="E152" s="117"/>
      <c r="F152" s="104"/>
    </row>
    <row r="153" spans="1:11" s="110" customFormat="1" x14ac:dyDescent="0.2">
      <c r="A153" s="108"/>
      <c r="B153" s="102" t="s">
        <v>636</v>
      </c>
      <c r="C153" s="102"/>
      <c r="D153" s="109"/>
      <c r="E153" s="119"/>
      <c r="F153" s="109"/>
      <c r="K153" s="105"/>
    </row>
    <row r="154" spans="1:11" s="110" customFormat="1" x14ac:dyDescent="0.2">
      <c r="A154" s="108"/>
      <c r="B154" s="102" t="s">
        <v>582</v>
      </c>
      <c r="C154" s="102"/>
      <c r="D154" s="109"/>
      <c r="E154" s="119"/>
      <c r="F154" s="109"/>
      <c r="K154" s="105"/>
    </row>
    <row r="155" spans="1:11" s="105" customFormat="1" x14ac:dyDescent="0.2">
      <c r="A155" s="101"/>
      <c r="B155" s="103" t="s">
        <v>583</v>
      </c>
      <c r="C155" s="103"/>
      <c r="D155" s="104"/>
      <c r="E155" s="117"/>
      <c r="F155" s="104"/>
    </row>
    <row r="156" spans="1:11" s="105" customFormat="1" x14ac:dyDescent="0.2">
      <c r="A156" s="101"/>
      <c r="B156" s="103" t="s">
        <v>584</v>
      </c>
      <c r="C156" s="103"/>
      <c r="D156" s="104"/>
      <c r="E156" s="117"/>
      <c r="F156" s="104"/>
    </row>
    <row r="157" spans="1:11" s="105" customFormat="1" x14ac:dyDescent="0.2">
      <c r="A157" s="101"/>
      <c r="B157" s="103" t="s">
        <v>637</v>
      </c>
      <c r="C157" s="103"/>
      <c r="D157" s="104"/>
      <c r="E157" s="117"/>
      <c r="F157" s="104"/>
    </row>
    <row r="158" spans="1:11" s="105" customFormat="1" x14ac:dyDescent="0.2">
      <c r="A158" s="101"/>
      <c r="B158" s="103" t="s">
        <v>638</v>
      </c>
      <c r="C158" s="103"/>
      <c r="D158" s="104"/>
      <c r="E158" s="117"/>
      <c r="F158" s="104"/>
    </row>
    <row r="159" spans="1:11" s="105" customFormat="1" x14ac:dyDescent="0.2">
      <c r="A159" s="101"/>
      <c r="B159" s="103" t="s">
        <v>587</v>
      </c>
      <c r="C159" s="103"/>
      <c r="D159" s="104"/>
      <c r="E159" s="117"/>
      <c r="F159" s="104"/>
    </row>
    <row r="160" spans="1:11" s="105" customFormat="1" x14ac:dyDescent="0.2">
      <c r="A160" s="101"/>
      <c r="B160" s="103" t="s">
        <v>588</v>
      </c>
      <c r="C160" s="103"/>
      <c r="D160" s="104"/>
      <c r="E160" s="117"/>
      <c r="F160" s="104"/>
    </row>
    <row r="161" spans="1:6" s="105" customFormat="1" x14ac:dyDescent="0.2">
      <c r="A161" s="101"/>
      <c r="B161" s="103" t="s">
        <v>589</v>
      </c>
      <c r="C161" s="103"/>
      <c r="D161" s="104"/>
      <c r="E161" s="117"/>
      <c r="F161" s="104"/>
    </row>
    <row r="162" spans="1:6" s="105" customFormat="1" x14ac:dyDescent="0.2">
      <c r="A162" s="101"/>
      <c r="B162" s="103" t="s">
        <v>590</v>
      </c>
      <c r="C162" s="103"/>
      <c r="D162" s="104"/>
      <c r="E162" s="117"/>
      <c r="F162" s="104"/>
    </row>
    <row r="163" spans="1:6" s="105" customFormat="1" x14ac:dyDescent="0.2">
      <c r="A163" s="101"/>
      <c r="B163" s="103" t="s">
        <v>591</v>
      </c>
      <c r="C163" s="103"/>
      <c r="D163" s="104"/>
      <c r="E163" s="117"/>
      <c r="F163" s="104"/>
    </row>
    <row r="164" spans="1:6" s="105" customFormat="1" x14ac:dyDescent="0.2">
      <c r="A164" s="101"/>
      <c r="B164" s="103" t="s">
        <v>592</v>
      </c>
      <c r="C164" s="103"/>
      <c r="D164" s="104"/>
      <c r="E164" s="117"/>
      <c r="F164" s="104"/>
    </row>
    <row r="165" spans="1:6" s="105" customFormat="1" x14ac:dyDescent="0.2">
      <c r="A165" s="101"/>
      <c r="B165" s="103" t="s">
        <v>593</v>
      </c>
      <c r="C165" s="103"/>
      <c r="D165" s="104"/>
      <c r="E165" s="117"/>
      <c r="F165" s="104"/>
    </row>
    <row r="166" spans="1:6" s="105" customFormat="1" x14ac:dyDescent="0.2">
      <c r="A166" s="101"/>
      <c r="B166" s="103" t="s">
        <v>594</v>
      </c>
      <c r="C166" s="103"/>
      <c r="D166" s="104"/>
      <c r="E166" s="117"/>
      <c r="F166" s="104"/>
    </row>
    <row r="167" spans="1:6" s="105" customFormat="1" x14ac:dyDescent="0.2">
      <c r="A167" s="101"/>
      <c r="B167" s="103" t="s">
        <v>595</v>
      </c>
      <c r="C167" s="103"/>
      <c r="D167" s="104"/>
      <c r="E167" s="117"/>
      <c r="F167" s="104"/>
    </row>
    <row r="168" spans="1:6" s="105" customFormat="1" x14ac:dyDescent="0.2">
      <c r="A168" s="101"/>
      <c r="B168" s="103" t="s">
        <v>596</v>
      </c>
      <c r="C168" s="103"/>
      <c r="D168" s="104"/>
      <c r="E168" s="117"/>
      <c r="F168" s="104"/>
    </row>
    <row r="169" spans="1:6" s="105" customFormat="1" x14ac:dyDescent="0.2">
      <c r="A169" s="101"/>
      <c r="B169" s="103" t="s">
        <v>597</v>
      </c>
      <c r="C169" s="103"/>
      <c r="D169" s="104"/>
      <c r="E169" s="117"/>
      <c r="F169" s="104"/>
    </row>
    <row r="170" spans="1:6" s="105" customFormat="1" x14ac:dyDescent="0.2">
      <c r="A170" s="101"/>
      <c r="B170" s="103" t="s">
        <v>598</v>
      </c>
      <c r="C170" s="103"/>
      <c r="D170" s="104"/>
      <c r="E170" s="117"/>
      <c r="F170" s="104"/>
    </row>
    <row r="171" spans="1:6" s="105" customFormat="1" x14ac:dyDescent="0.2">
      <c r="A171" s="101"/>
      <c r="B171" s="103" t="s">
        <v>599</v>
      </c>
      <c r="C171" s="103"/>
      <c r="D171" s="104"/>
      <c r="E171" s="117"/>
      <c r="F171" s="104"/>
    </row>
    <row r="172" spans="1:6" s="105" customFormat="1" x14ac:dyDescent="0.2">
      <c r="A172" s="101"/>
      <c r="B172" s="103" t="s">
        <v>600</v>
      </c>
      <c r="C172" s="103"/>
      <c r="D172" s="104"/>
      <c r="E172" s="117"/>
      <c r="F172" s="104"/>
    </row>
    <row r="173" spans="1:6" s="105" customFormat="1" x14ac:dyDescent="0.2">
      <c r="A173" s="101"/>
      <c r="B173" s="103" t="s">
        <v>601</v>
      </c>
      <c r="C173" s="103"/>
      <c r="D173" s="104"/>
      <c r="E173" s="117"/>
      <c r="F173" s="104"/>
    </row>
    <row r="174" spans="1:6" s="105" customFormat="1" x14ac:dyDescent="0.2">
      <c r="A174" s="101"/>
      <c r="B174" s="103" t="s">
        <v>602</v>
      </c>
      <c r="C174" s="103"/>
      <c r="D174" s="104"/>
      <c r="E174" s="117"/>
      <c r="F174" s="104"/>
    </row>
    <row r="175" spans="1:6" s="105" customFormat="1" x14ac:dyDescent="0.2">
      <c r="A175" s="101"/>
      <c r="B175" s="103" t="s">
        <v>603</v>
      </c>
      <c r="C175" s="103"/>
      <c r="D175" s="104"/>
      <c r="E175" s="117"/>
      <c r="F175" s="104"/>
    </row>
    <row r="176" spans="1:6" s="105" customFormat="1" x14ac:dyDescent="0.2">
      <c r="A176" s="101"/>
      <c r="B176" s="103" t="s">
        <v>604</v>
      </c>
      <c r="C176" s="103"/>
      <c r="D176" s="104"/>
      <c r="E176" s="117"/>
      <c r="F176" s="104"/>
    </row>
    <row r="177" spans="1:6" s="105" customFormat="1" x14ac:dyDescent="0.2">
      <c r="A177" s="101"/>
      <c r="B177" s="103" t="s">
        <v>605</v>
      </c>
      <c r="C177" s="103"/>
      <c r="D177" s="104"/>
      <c r="E177" s="117"/>
      <c r="F177" s="104"/>
    </row>
    <row r="178" spans="1:6" s="105" customFormat="1" x14ac:dyDescent="0.2">
      <c r="A178" s="101"/>
      <c r="B178" s="103" t="s">
        <v>606</v>
      </c>
      <c r="C178" s="103"/>
      <c r="D178" s="104"/>
      <c r="E178" s="117"/>
      <c r="F178" s="104"/>
    </row>
    <row r="179" spans="1:6" s="105" customFormat="1" x14ac:dyDescent="0.2">
      <c r="A179" s="101"/>
      <c r="B179" s="103" t="s">
        <v>607</v>
      </c>
      <c r="C179" s="103"/>
      <c r="D179" s="104"/>
      <c r="E179" s="117"/>
      <c r="F179" s="104"/>
    </row>
    <row r="180" spans="1:6" s="105" customFormat="1" x14ac:dyDescent="0.2">
      <c r="A180" s="101"/>
      <c r="B180" s="103" t="s">
        <v>608</v>
      </c>
      <c r="C180" s="103"/>
      <c r="D180" s="104"/>
      <c r="E180" s="117"/>
      <c r="F180" s="104"/>
    </row>
    <row r="181" spans="1:6" s="105" customFormat="1" x14ac:dyDescent="0.2">
      <c r="A181" s="101"/>
      <c r="B181" s="103" t="s">
        <v>609</v>
      </c>
      <c r="C181" s="103"/>
      <c r="D181" s="104"/>
      <c r="E181" s="117"/>
      <c r="F181" s="104"/>
    </row>
    <row r="182" spans="1:6" s="105" customFormat="1" x14ac:dyDescent="0.2">
      <c r="A182" s="101"/>
      <c r="B182" s="103" t="s">
        <v>610</v>
      </c>
      <c r="C182" s="103"/>
      <c r="D182" s="104"/>
      <c r="E182" s="117"/>
      <c r="F182" s="104"/>
    </row>
    <row r="183" spans="1:6" s="105" customFormat="1" x14ac:dyDescent="0.2">
      <c r="A183" s="101"/>
      <c r="B183" s="103" t="s">
        <v>611</v>
      </c>
      <c r="C183" s="103"/>
      <c r="D183" s="104"/>
      <c r="E183" s="117"/>
      <c r="F183" s="104"/>
    </row>
    <row r="184" spans="1:6" s="105" customFormat="1" x14ac:dyDescent="0.2">
      <c r="A184" s="101"/>
      <c r="B184" s="103" t="s">
        <v>612</v>
      </c>
      <c r="C184" s="103"/>
      <c r="D184" s="104"/>
      <c r="E184" s="117"/>
      <c r="F184" s="104"/>
    </row>
    <row r="185" spans="1:6" s="105" customFormat="1" x14ac:dyDescent="0.2">
      <c r="A185" s="101"/>
      <c r="B185" s="103" t="s">
        <v>613</v>
      </c>
      <c r="C185" s="103"/>
      <c r="D185" s="104"/>
      <c r="E185" s="117"/>
      <c r="F185" s="104"/>
    </row>
    <row r="186" spans="1:6" s="105" customFormat="1" x14ac:dyDescent="0.2">
      <c r="A186" s="101"/>
      <c r="B186" s="103" t="s">
        <v>614</v>
      </c>
      <c r="C186" s="103"/>
      <c r="D186" s="104"/>
      <c r="E186" s="117"/>
      <c r="F186" s="104"/>
    </row>
    <row r="187" spans="1:6" s="105" customFormat="1" x14ac:dyDescent="0.2">
      <c r="A187" s="101"/>
      <c r="B187" s="103" t="s">
        <v>615</v>
      </c>
      <c r="C187" s="103"/>
      <c r="D187" s="104"/>
      <c r="E187" s="117"/>
      <c r="F187" s="104"/>
    </row>
    <row r="188" spans="1:6" s="105" customFormat="1" x14ac:dyDescent="0.2">
      <c r="A188" s="101"/>
      <c r="B188" s="103" t="s">
        <v>616</v>
      </c>
      <c r="C188" s="103"/>
      <c r="D188" s="104"/>
      <c r="E188" s="117"/>
      <c r="F188" s="104"/>
    </row>
    <row r="189" spans="1:6" s="105" customFormat="1" x14ac:dyDescent="0.2">
      <c r="A189" s="101"/>
      <c r="B189" s="103" t="s">
        <v>617</v>
      </c>
      <c r="C189" s="103"/>
      <c r="D189" s="104"/>
      <c r="E189" s="117"/>
      <c r="F189" s="104"/>
    </row>
    <row r="190" spans="1:6" s="105" customFormat="1" x14ac:dyDescent="0.2">
      <c r="A190" s="101"/>
      <c r="B190" s="103" t="s">
        <v>618</v>
      </c>
      <c r="C190" s="103"/>
      <c r="D190" s="104"/>
      <c r="E190" s="117"/>
      <c r="F190" s="104"/>
    </row>
    <row r="191" spans="1:6" s="105" customFormat="1" x14ac:dyDescent="0.2">
      <c r="A191" s="101"/>
      <c r="B191" s="103" t="s">
        <v>619</v>
      </c>
      <c r="C191" s="103"/>
      <c r="D191" s="104"/>
      <c r="E191" s="117"/>
      <c r="F191" s="104"/>
    </row>
    <row r="192" spans="1:6" s="105" customFormat="1" x14ac:dyDescent="0.2">
      <c r="A192" s="101"/>
      <c r="B192" s="103" t="s">
        <v>620</v>
      </c>
      <c r="C192" s="103"/>
      <c r="D192" s="104"/>
      <c r="E192" s="117"/>
      <c r="F192" s="104"/>
    </row>
    <row r="193" spans="1:11" s="105" customFormat="1" x14ac:dyDescent="0.2">
      <c r="A193" s="101"/>
      <c r="B193" s="103" t="s">
        <v>621</v>
      </c>
      <c r="C193" s="103"/>
      <c r="D193" s="104"/>
      <c r="E193" s="117"/>
      <c r="F193" s="104"/>
    </row>
    <row r="194" spans="1:11" s="105" customFormat="1" x14ac:dyDescent="0.2">
      <c r="A194" s="101"/>
      <c r="B194" s="103" t="s">
        <v>622</v>
      </c>
      <c r="C194" s="103"/>
      <c r="D194" s="104"/>
      <c r="E194" s="117"/>
      <c r="F194" s="104"/>
    </row>
    <row r="195" spans="1:11" s="105" customFormat="1" x14ac:dyDescent="0.2">
      <c r="A195" s="101"/>
      <c r="B195" s="103" t="s">
        <v>623</v>
      </c>
      <c r="C195" s="103"/>
      <c r="D195" s="104"/>
      <c r="E195" s="117"/>
      <c r="F195" s="104"/>
    </row>
    <row r="196" spans="1:11" s="105" customFormat="1" x14ac:dyDescent="0.2">
      <c r="A196" s="101"/>
      <c r="B196" s="103" t="s">
        <v>624</v>
      </c>
      <c r="C196" s="103"/>
      <c r="D196" s="104"/>
      <c r="E196" s="117"/>
      <c r="F196" s="104"/>
    </row>
    <row r="197" spans="1:11" s="105" customFormat="1" x14ac:dyDescent="0.2">
      <c r="A197" s="101"/>
      <c r="B197" s="103" t="s">
        <v>625</v>
      </c>
      <c r="C197" s="103" t="s">
        <v>36</v>
      </c>
      <c r="D197" s="104">
        <v>5</v>
      </c>
      <c r="E197" s="117"/>
      <c r="F197" s="104">
        <f>ROUND(D197*E197,2)</f>
        <v>0</v>
      </c>
    </row>
    <row r="198" spans="1:11" s="105" customFormat="1" x14ac:dyDescent="0.2">
      <c r="A198" s="101"/>
      <c r="B198" s="103"/>
      <c r="C198" s="103"/>
      <c r="D198" s="104"/>
      <c r="E198" s="117"/>
      <c r="F198" s="104"/>
    </row>
    <row r="199" spans="1:11" s="105" customFormat="1" x14ac:dyDescent="0.2">
      <c r="A199" s="101" t="s">
        <v>46</v>
      </c>
      <c r="B199" s="103" t="s">
        <v>639</v>
      </c>
      <c r="C199" s="103"/>
      <c r="D199" s="104"/>
      <c r="E199" s="117"/>
      <c r="F199" s="104"/>
    </row>
    <row r="200" spans="1:11" s="110" customFormat="1" x14ac:dyDescent="0.2">
      <c r="A200" s="108"/>
      <c r="B200" s="102" t="s">
        <v>640</v>
      </c>
      <c r="C200" s="102"/>
      <c r="D200" s="109"/>
      <c r="E200" s="119"/>
      <c r="F200" s="109"/>
      <c r="K200" s="105"/>
    </row>
    <row r="201" spans="1:11" s="110" customFormat="1" x14ac:dyDescent="0.2">
      <c r="A201" s="108"/>
      <c r="B201" s="102" t="s">
        <v>582</v>
      </c>
      <c r="C201" s="102"/>
      <c r="D201" s="109"/>
      <c r="E201" s="119"/>
      <c r="F201" s="109"/>
      <c r="K201" s="105"/>
    </row>
    <row r="202" spans="1:11" s="105" customFormat="1" x14ac:dyDescent="0.2">
      <c r="A202" s="101"/>
      <c r="B202" s="103" t="s">
        <v>583</v>
      </c>
      <c r="C202" s="103"/>
      <c r="D202" s="104"/>
      <c r="E202" s="117"/>
      <c r="F202" s="104"/>
    </row>
    <row r="203" spans="1:11" s="105" customFormat="1" x14ac:dyDescent="0.2">
      <c r="A203" s="101"/>
      <c r="B203" s="103" t="s">
        <v>584</v>
      </c>
      <c r="C203" s="103"/>
      <c r="D203" s="104"/>
      <c r="E203" s="117"/>
      <c r="F203" s="104"/>
    </row>
    <row r="204" spans="1:11" s="105" customFormat="1" x14ac:dyDescent="0.2">
      <c r="A204" s="101"/>
      <c r="B204" s="103" t="s">
        <v>637</v>
      </c>
      <c r="C204" s="103"/>
      <c r="D204" s="104"/>
      <c r="E204" s="117"/>
      <c r="F204" s="104"/>
    </row>
    <row r="205" spans="1:11" s="105" customFormat="1" x14ac:dyDescent="0.2">
      <c r="A205" s="101"/>
      <c r="B205" s="103" t="s">
        <v>641</v>
      </c>
      <c r="C205" s="103"/>
      <c r="D205" s="104"/>
      <c r="E205" s="117"/>
      <c r="F205" s="104"/>
    </row>
    <row r="206" spans="1:11" s="105" customFormat="1" x14ac:dyDescent="0.2">
      <c r="A206" s="101"/>
      <c r="B206" s="103" t="s">
        <v>587</v>
      </c>
      <c r="C206" s="103"/>
      <c r="D206" s="104"/>
      <c r="E206" s="117"/>
      <c r="F206" s="104"/>
    </row>
    <row r="207" spans="1:11" s="105" customFormat="1" x14ac:dyDescent="0.2">
      <c r="A207" s="101"/>
      <c r="B207" s="103" t="s">
        <v>588</v>
      </c>
      <c r="C207" s="103"/>
      <c r="D207" s="104"/>
      <c r="E207" s="117"/>
      <c r="F207" s="104"/>
    </row>
    <row r="208" spans="1:11" s="105" customFormat="1" x14ac:dyDescent="0.2">
      <c r="A208" s="101"/>
      <c r="B208" s="103" t="s">
        <v>589</v>
      </c>
      <c r="C208" s="103"/>
      <c r="D208" s="104"/>
      <c r="E208" s="117"/>
      <c r="F208" s="104"/>
    </row>
    <row r="209" spans="1:6" s="105" customFormat="1" x14ac:dyDescent="0.2">
      <c r="A209" s="101"/>
      <c r="B209" s="103" t="s">
        <v>590</v>
      </c>
      <c r="C209" s="103"/>
      <c r="D209" s="104"/>
      <c r="E209" s="117"/>
      <c r="F209" s="104"/>
    </row>
    <row r="210" spans="1:6" s="105" customFormat="1" x14ac:dyDescent="0.2">
      <c r="A210" s="101"/>
      <c r="B210" s="103" t="s">
        <v>591</v>
      </c>
      <c r="C210" s="103"/>
      <c r="D210" s="104"/>
      <c r="E210" s="117"/>
      <c r="F210" s="104"/>
    </row>
    <row r="211" spans="1:6" s="105" customFormat="1" x14ac:dyDescent="0.2">
      <c r="A211" s="101"/>
      <c r="B211" s="103" t="s">
        <v>592</v>
      </c>
      <c r="C211" s="103"/>
      <c r="D211" s="104"/>
      <c r="E211" s="117"/>
      <c r="F211" s="104"/>
    </row>
    <row r="212" spans="1:6" s="105" customFormat="1" x14ac:dyDescent="0.2">
      <c r="A212" s="101"/>
      <c r="B212" s="103" t="s">
        <v>593</v>
      </c>
      <c r="C212" s="103"/>
      <c r="D212" s="104"/>
      <c r="E212" s="117"/>
      <c r="F212" s="104"/>
    </row>
    <row r="213" spans="1:6" s="105" customFormat="1" x14ac:dyDescent="0.2">
      <c r="A213" s="101"/>
      <c r="B213" s="103" t="s">
        <v>594</v>
      </c>
      <c r="C213" s="103"/>
      <c r="D213" s="104"/>
      <c r="E213" s="117"/>
      <c r="F213" s="104"/>
    </row>
    <row r="214" spans="1:6" s="105" customFormat="1" x14ac:dyDescent="0.2">
      <c r="A214" s="101"/>
      <c r="B214" s="103" t="s">
        <v>628</v>
      </c>
      <c r="C214" s="103"/>
      <c r="D214" s="104"/>
      <c r="E214" s="117"/>
      <c r="F214" s="104"/>
    </row>
    <row r="215" spans="1:6" s="105" customFormat="1" x14ac:dyDescent="0.2">
      <c r="A215" s="101"/>
      <c r="B215" s="103" t="s">
        <v>596</v>
      </c>
      <c r="C215" s="103"/>
      <c r="D215" s="104"/>
      <c r="E215" s="117"/>
      <c r="F215" s="104"/>
    </row>
    <row r="216" spans="1:6" s="105" customFormat="1" x14ac:dyDescent="0.2">
      <c r="A216" s="101"/>
      <c r="B216" s="103" t="s">
        <v>597</v>
      </c>
      <c r="C216" s="103"/>
      <c r="D216" s="104"/>
      <c r="E216" s="117"/>
      <c r="F216" s="104"/>
    </row>
    <row r="217" spans="1:6" s="105" customFormat="1" x14ac:dyDescent="0.2">
      <c r="A217" s="101"/>
      <c r="B217" s="103" t="s">
        <v>598</v>
      </c>
      <c r="C217" s="103"/>
      <c r="D217" s="104"/>
      <c r="E217" s="117"/>
      <c r="F217" s="104"/>
    </row>
    <row r="218" spans="1:6" s="105" customFormat="1" x14ac:dyDescent="0.2">
      <c r="A218" s="101"/>
      <c r="B218" s="103" t="s">
        <v>599</v>
      </c>
      <c r="C218" s="103"/>
      <c r="D218" s="104"/>
      <c r="E218" s="117"/>
      <c r="F218" s="104"/>
    </row>
    <row r="219" spans="1:6" s="105" customFormat="1" x14ac:dyDescent="0.2">
      <c r="A219" s="101"/>
      <c r="B219" s="103" t="s">
        <v>600</v>
      </c>
      <c r="C219" s="103"/>
      <c r="D219" s="104"/>
      <c r="E219" s="117"/>
      <c r="F219" s="104"/>
    </row>
    <row r="220" spans="1:6" s="105" customFormat="1" x14ac:dyDescent="0.2">
      <c r="A220" s="101"/>
      <c r="B220" s="103" t="s">
        <v>601</v>
      </c>
      <c r="C220" s="103"/>
      <c r="D220" s="104"/>
      <c r="E220" s="117"/>
      <c r="F220" s="104"/>
    </row>
    <row r="221" spans="1:6" s="105" customFormat="1" x14ac:dyDescent="0.2">
      <c r="A221" s="101"/>
      <c r="B221" s="103" t="s">
        <v>602</v>
      </c>
      <c r="C221" s="103"/>
      <c r="D221" s="104"/>
      <c r="E221" s="117"/>
      <c r="F221" s="104"/>
    </row>
    <row r="222" spans="1:6" s="105" customFormat="1" x14ac:dyDescent="0.2">
      <c r="A222" s="101"/>
      <c r="B222" s="103" t="s">
        <v>603</v>
      </c>
      <c r="C222" s="103"/>
      <c r="D222" s="104"/>
      <c r="E222" s="117"/>
      <c r="F222" s="104"/>
    </row>
    <row r="223" spans="1:6" s="105" customFormat="1" x14ac:dyDescent="0.2">
      <c r="A223" s="101"/>
      <c r="B223" s="103" t="s">
        <v>604</v>
      </c>
      <c r="C223" s="103"/>
      <c r="D223" s="104"/>
      <c r="E223" s="117"/>
      <c r="F223" s="104"/>
    </row>
    <row r="224" spans="1:6" s="105" customFormat="1" x14ac:dyDescent="0.2">
      <c r="A224" s="101"/>
      <c r="B224" s="103" t="s">
        <v>605</v>
      </c>
      <c r="C224" s="103"/>
      <c r="D224" s="104"/>
      <c r="E224" s="117"/>
      <c r="F224" s="104"/>
    </row>
    <row r="225" spans="1:6" s="105" customFormat="1" x14ac:dyDescent="0.2">
      <c r="A225" s="101"/>
      <c r="B225" s="103" t="s">
        <v>606</v>
      </c>
      <c r="C225" s="103"/>
      <c r="D225" s="104"/>
      <c r="E225" s="117"/>
      <c r="F225" s="104"/>
    </row>
    <row r="226" spans="1:6" s="105" customFormat="1" x14ac:dyDescent="0.2">
      <c r="A226" s="101"/>
      <c r="B226" s="103" t="s">
        <v>607</v>
      </c>
      <c r="C226" s="103"/>
      <c r="D226" s="104"/>
      <c r="E226" s="117"/>
      <c r="F226" s="104"/>
    </row>
    <row r="227" spans="1:6" s="105" customFormat="1" x14ac:dyDescent="0.2">
      <c r="A227" s="101"/>
      <c r="B227" s="103" t="s">
        <v>608</v>
      </c>
      <c r="C227" s="103"/>
      <c r="D227" s="104"/>
      <c r="E227" s="117"/>
      <c r="F227" s="104"/>
    </row>
    <row r="228" spans="1:6" s="105" customFormat="1" x14ac:dyDescent="0.2">
      <c r="A228" s="101"/>
      <c r="B228" s="103" t="s">
        <v>609</v>
      </c>
      <c r="C228" s="103"/>
      <c r="D228" s="104"/>
      <c r="E228" s="117"/>
      <c r="F228" s="104"/>
    </row>
    <row r="229" spans="1:6" s="105" customFormat="1" x14ac:dyDescent="0.2">
      <c r="A229" s="101"/>
      <c r="B229" s="103" t="s">
        <v>610</v>
      </c>
      <c r="C229" s="103"/>
      <c r="D229" s="104"/>
      <c r="E229" s="117"/>
      <c r="F229" s="104"/>
    </row>
    <row r="230" spans="1:6" s="105" customFormat="1" x14ac:dyDescent="0.2">
      <c r="A230" s="101"/>
      <c r="B230" s="103" t="s">
        <v>611</v>
      </c>
      <c r="C230" s="103"/>
      <c r="D230" s="104"/>
      <c r="E230" s="117"/>
      <c r="F230" s="104"/>
    </row>
    <row r="231" spans="1:6" s="105" customFormat="1" x14ac:dyDescent="0.2">
      <c r="A231" s="101"/>
      <c r="B231" s="103" t="s">
        <v>612</v>
      </c>
      <c r="C231" s="103"/>
      <c r="D231" s="104"/>
      <c r="E231" s="117"/>
      <c r="F231" s="104"/>
    </row>
    <row r="232" spans="1:6" s="105" customFormat="1" x14ac:dyDescent="0.2">
      <c r="A232" s="101"/>
      <c r="B232" s="103" t="s">
        <v>613</v>
      </c>
      <c r="C232" s="103"/>
      <c r="D232" s="104"/>
      <c r="E232" s="117"/>
      <c r="F232" s="104"/>
    </row>
    <row r="233" spans="1:6" s="105" customFormat="1" x14ac:dyDescent="0.2">
      <c r="A233" s="101"/>
      <c r="B233" s="103" t="s">
        <v>614</v>
      </c>
      <c r="C233" s="103"/>
      <c r="D233" s="104"/>
      <c r="E233" s="117"/>
      <c r="F233" s="104"/>
    </row>
    <row r="234" spans="1:6" s="105" customFormat="1" x14ac:dyDescent="0.2">
      <c r="A234" s="101"/>
      <c r="B234" s="103" t="s">
        <v>615</v>
      </c>
      <c r="C234" s="103"/>
      <c r="D234" s="104"/>
      <c r="E234" s="117"/>
      <c r="F234" s="104"/>
    </row>
    <row r="235" spans="1:6" s="105" customFormat="1" x14ac:dyDescent="0.2">
      <c r="A235" s="101"/>
      <c r="B235" s="103" t="s">
        <v>616</v>
      </c>
      <c r="C235" s="103"/>
      <c r="D235" s="104"/>
      <c r="E235" s="117"/>
      <c r="F235" s="104"/>
    </row>
    <row r="236" spans="1:6" s="105" customFormat="1" x14ac:dyDescent="0.2">
      <c r="A236" s="101"/>
      <c r="B236" s="103" t="s">
        <v>617</v>
      </c>
      <c r="C236" s="103"/>
      <c r="D236" s="104"/>
      <c r="E236" s="117"/>
      <c r="F236" s="104"/>
    </row>
    <row r="237" spans="1:6" s="105" customFormat="1" x14ac:dyDescent="0.2">
      <c r="A237" s="101"/>
      <c r="B237" s="103" t="s">
        <v>618</v>
      </c>
      <c r="C237" s="103"/>
      <c r="D237" s="104"/>
      <c r="E237" s="117"/>
      <c r="F237" s="104"/>
    </row>
    <row r="238" spans="1:6" s="105" customFormat="1" x14ac:dyDescent="0.2">
      <c r="A238" s="101"/>
      <c r="B238" s="103" t="s">
        <v>619</v>
      </c>
      <c r="C238" s="103"/>
      <c r="D238" s="104"/>
      <c r="E238" s="117"/>
      <c r="F238" s="104"/>
    </row>
    <row r="239" spans="1:6" s="105" customFormat="1" x14ac:dyDescent="0.2">
      <c r="A239" s="101"/>
      <c r="B239" s="103" t="s">
        <v>620</v>
      </c>
      <c r="C239" s="103"/>
      <c r="D239" s="104"/>
      <c r="E239" s="117"/>
      <c r="F239" s="104"/>
    </row>
    <row r="240" spans="1:6" s="105" customFormat="1" x14ac:dyDescent="0.2">
      <c r="A240" s="101"/>
      <c r="B240" s="103" t="s">
        <v>621</v>
      </c>
      <c r="C240" s="103"/>
      <c r="D240" s="104"/>
      <c r="E240" s="117"/>
      <c r="F240" s="104"/>
    </row>
    <row r="241" spans="1:11" s="105" customFormat="1" x14ac:dyDescent="0.2">
      <c r="A241" s="101"/>
      <c r="B241" s="103" t="s">
        <v>622</v>
      </c>
      <c r="C241" s="103"/>
      <c r="D241" s="104"/>
      <c r="E241" s="117"/>
      <c r="F241" s="104"/>
    </row>
    <row r="242" spans="1:11" s="105" customFormat="1" x14ac:dyDescent="0.2">
      <c r="A242" s="101"/>
      <c r="B242" s="103" t="s">
        <v>623</v>
      </c>
      <c r="C242" s="103"/>
      <c r="D242" s="104"/>
      <c r="E242" s="117"/>
      <c r="F242" s="104"/>
    </row>
    <row r="243" spans="1:11" s="105" customFormat="1" x14ac:dyDescent="0.2">
      <c r="A243" s="101"/>
      <c r="B243" s="103" t="s">
        <v>624</v>
      </c>
      <c r="C243" s="103"/>
      <c r="D243" s="104"/>
      <c r="E243" s="117"/>
      <c r="F243" s="104"/>
    </row>
    <row r="244" spans="1:11" s="105" customFormat="1" x14ac:dyDescent="0.2">
      <c r="A244" s="101"/>
      <c r="B244" s="103" t="s">
        <v>625</v>
      </c>
      <c r="C244" s="103" t="s">
        <v>36</v>
      </c>
      <c r="D244" s="104">
        <v>3</v>
      </c>
      <c r="E244" s="117"/>
      <c r="F244" s="104">
        <f>ROUND(D244*E244,2)</f>
        <v>0</v>
      </c>
    </row>
    <row r="245" spans="1:11" s="105" customFormat="1" x14ac:dyDescent="0.2">
      <c r="A245" s="101"/>
      <c r="B245" s="103"/>
      <c r="C245" s="103"/>
      <c r="D245" s="104"/>
      <c r="E245" s="117"/>
      <c r="F245" s="104"/>
    </row>
    <row r="246" spans="1:11" s="105" customFormat="1" x14ac:dyDescent="0.2">
      <c r="A246" s="101" t="s">
        <v>54</v>
      </c>
      <c r="B246" s="103" t="s">
        <v>642</v>
      </c>
      <c r="C246" s="103"/>
      <c r="D246" s="104"/>
      <c r="E246" s="117"/>
      <c r="F246" s="104"/>
    </row>
    <row r="247" spans="1:11" s="110" customFormat="1" x14ac:dyDescent="0.2">
      <c r="A247" s="108"/>
      <c r="B247" s="102" t="s">
        <v>643</v>
      </c>
      <c r="C247" s="102"/>
      <c r="D247" s="109"/>
      <c r="E247" s="119"/>
      <c r="F247" s="109"/>
      <c r="K247" s="105"/>
    </row>
    <row r="248" spans="1:11" s="110" customFormat="1" x14ac:dyDescent="0.2">
      <c r="A248" s="108"/>
      <c r="B248" s="102" t="s">
        <v>582</v>
      </c>
      <c r="C248" s="102"/>
      <c r="D248" s="109"/>
      <c r="E248" s="119"/>
      <c r="F248" s="109"/>
      <c r="K248" s="105"/>
    </row>
    <row r="249" spans="1:11" s="105" customFormat="1" x14ac:dyDescent="0.2">
      <c r="A249" s="101"/>
      <c r="B249" s="103" t="s">
        <v>583</v>
      </c>
      <c r="C249" s="103"/>
      <c r="D249" s="104"/>
      <c r="E249" s="117"/>
      <c r="F249" s="104"/>
    </row>
    <row r="250" spans="1:11" s="105" customFormat="1" x14ac:dyDescent="0.2">
      <c r="A250" s="101"/>
      <c r="B250" s="103" t="s">
        <v>584</v>
      </c>
      <c r="C250" s="103"/>
      <c r="D250" s="104"/>
      <c r="E250" s="117"/>
      <c r="F250" s="104"/>
    </row>
    <row r="251" spans="1:11" s="105" customFormat="1" x14ac:dyDescent="0.2">
      <c r="A251" s="101"/>
      <c r="B251" s="103" t="s">
        <v>633</v>
      </c>
      <c r="C251" s="103"/>
      <c r="D251" s="104"/>
      <c r="E251" s="117"/>
      <c r="F251" s="104"/>
    </row>
    <row r="252" spans="1:11" s="105" customFormat="1" x14ac:dyDescent="0.2">
      <c r="A252" s="101"/>
      <c r="B252" s="103" t="s">
        <v>634</v>
      </c>
      <c r="C252" s="103"/>
      <c r="D252" s="104"/>
      <c r="E252" s="117"/>
      <c r="F252" s="104"/>
    </row>
    <row r="253" spans="1:11" s="105" customFormat="1" x14ac:dyDescent="0.2">
      <c r="A253" s="101"/>
      <c r="B253" s="103" t="s">
        <v>587</v>
      </c>
      <c r="C253" s="103"/>
      <c r="D253" s="104"/>
      <c r="E253" s="117"/>
      <c r="F253" s="104"/>
    </row>
    <row r="254" spans="1:11" s="105" customFormat="1" x14ac:dyDescent="0.2">
      <c r="A254" s="101"/>
      <c r="B254" s="103" t="s">
        <v>588</v>
      </c>
      <c r="C254" s="103"/>
      <c r="D254" s="104"/>
      <c r="E254" s="117"/>
      <c r="F254" s="104"/>
    </row>
    <row r="255" spans="1:11" s="105" customFormat="1" x14ac:dyDescent="0.2">
      <c r="A255" s="101"/>
      <c r="B255" s="103" t="s">
        <v>589</v>
      </c>
      <c r="C255" s="103"/>
      <c r="D255" s="104"/>
      <c r="E255" s="117"/>
      <c r="F255" s="104"/>
    </row>
    <row r="256" spans="1:11" s="105" customFormat="1" x14ac:dyDescent="0.2">
      <c r="A256" s="101"/>
      <c r="B256" s="103" t="s">
        <v>590</v>
      </c>
      <c r="C256" s="103"/>
      <c r="D256" s="104"/>
      <c r="E256" s="117"/>
      <c r="F256" s="104"/>
    </row>
    <row r="257" spans="1:6" s="105" customFormat="1" x14ac:dyDescent="0.2">
      <c r="A257" s="101"/>
      <c r="B257" s="103" t="s">
        <v>591</v>
      </c>
      <c r="C257" s="103"/>
      <c r="D257" s="104"/>
      <c r="E257" s="117"/>
      <c r="F257" s="104"/>
    </row>
    <row r="258" spans="1:6" s="105" customFormat="1" x14ac:dyDescent="0.2">
      <c r="A258" s="101"/>
      <c r="B258" s="103" t="s">
        <v>592</v>
      </c>
      <c r="C258" s="103"/>
      <c r="D258" s="104"/>
      <c r="E258" s="117"/>
      <c r="F258" s="104"/>
    </row>
    <row r="259" spans="1:6" s="105" customFormat="1" x14ac:dyDescent="0.2">
      <c r="A259" s="101"/>
      <c r="B259" s="103" t="s">
        <v>593</v>
      </c>
      <c r="C259" s="103"/>
      <c r="D259" s="104"/>
      <c r="E259" s="117"/>
      <c r="F259" s="104"/>
    </row>
    <row r="260" spans="1:6" s="105" customFormat="1" x14ac:dyDescent="0.2">
      <c r="A260" s="101"/>
      <c r="B260" s="103" t="s">
        <v>594</v>
      </c>
      <c r="C260" s="103"/>
      <c r="D260" s="104"/>
      <c r="E260" s="117"/>
      <c r="F260" s="104"/>
    </row>
    <row r="261" spans="1:6" s="105" customFormat="1" x14ac:dyDescent="0.2">
      <c r="A261" s="101"/>
      <c r="B261" s="103" t="s">
        <v>628</v>
      </c>
      <c r="C261" s="103"/>
      <c r="D261" s="104"/>
      <c r="E261" s="117"/>
      <c r="F261" s="104"/>
    </row>
    <row r="262" spans="1:6" s="105" customFormat="1" x14ac:dyDescent="0.2">
      <c r="A262" s="101"/>
      <c r="B262" s="103" t="s">
        <v>596</v>
      </c>
      <c r="C262" s="103"/>
      <c r="D262" s="104"/>
      <c r="E262" s="117"/>
      <c r="F262" s="104"/>
    </row>
    <row r="263" spans="1:6" s="105" customFormat="1" x14ac:dyDescent="0.2">
      <c r="A263" s="101"/>
      <c r="B263" s="103" t="s">
        <v>597</v>
      </c>
      <c r="C263" s="103"/>
      <c r="D263" s="104"/>
      <c r="E263" s="117"/>
      <c r="F263" s="104"/>
    </row>
    <row r="264" spans="1:6" s="105" customFormat="1" x14ac:dyDescent="0.2">
      <c r="A264" s="101"/>
      <c r="B264" s="103" t="s">
        <v>598</v>
      </c>
      <c r="C264" s="103"/>
      <c r="D264" s="104"/>
      <c r="E264" s="117"/>
      <c r="F264" s="104"/>
    </row>
    <row r="265" spans="1:6" s="105" customFormat="1" x14ac:dyDescent="0.2">
      <c r="A265" s="101"/>
      <c r="B265" s="103" t="s">
        <v>599</v>
      </c>
      <c r="C265" s="103"/>
      <c r="D265" s="104"/>
      <c r="E265" s="117"/>
      <c r="F265" s="104"/>
    </row>
    <row r="266" spans="1:6" s="105" customFormat="1" x14ac:dyDescent="0.2">
      <c r="A266" s="101"/>
      <c r="B266" s="103" t="s">
        <v>600</v>
      </c>
      <c r="C266" s="103"/>
      <c r="D266" s="104"/>
      <c r="E266" s="117"/>
      <c r="F266" s="104"/>
    </row>
    <row r="267" spans="1:6" s="105" customFormat="1" x14ac:dyDescent="0.2">
      <c r="A267" s="101"/>
      <c r="B267" s="103" t="s">
        <v>601</v>
      </c>
      <c r="C267" s="103"/>
      <c r="D267" s="104"/>
      <c r="E267" s="117"/>
      <c r="F267" s="104"/>
    </row>
    <row r="268" spans="1:6" s="105" customFormat="1" x14ac:dyDescent="0.2">
      <c r="A268" s="101"/>
      <c r="B268" s="103" t="s">
        <v>602</v>
      </c>
      <c r="C268" s="103"/>
      <c r="D268" s="104"/>
      <c r="E268" s="117"/>
      <c r="F268" s="104"/>
    </row>
    <row r="269" spans="1:6" s="105" customFormat="1" x14ac:dyDescent="0.2">
      <c r="A269" s="101"/>
      <c r="B269" s="103" t="s">
        <v>603</v>
      </c>
      <c r="C269" s="103"/>
      <c r="D269" s="104"/>
      <c r="E269" s="117"/>
      <c r="F269" s="104"/>
    </row>
    <row r="270" spans="1:6" s="105" customFormat="1" x14ac:dyDescent="0.2">
      <c r="A270" s="101"/>
      <c r="B270" s="103" t="s">
        <v>604</v>
      </c>
      <c r="C270" s="103"/>
      <c r="D270" s="104"/>
      <c r="E270" s="117"/>
      <c r="F270" s="104"/>
    </row>
    <row r="271" spans="1:6" s="105" customFormat="1" x14ac:dyDescent="0.2">
      <c r="A271" s="101"/>
      <c r="B271" s="103" t="s">
        <v>605</v>
      </c>
      <c r="C271" s="103"/>
      <c r="D271" s="104"/>
      <c r="E271" s="117"/>
      <c r="F271" s="104"/>
    </row>
    <row r="272" spans="1:6" s="105" customFormat="1" x14ac:dyDescent="0.2">
      <c r="A272" s="101"/>
      <c r="B272" s="103" t="s">
        <v>606</v>
      </c>
      <c r="C272" s="103"/>
      <c r="D272" s="104"/>
      <c r="E272" s="117"/>
      <c r="F272" s="104"/>
    </row>
    <row r="273" spans="1:6" s="105" customFormat="1" x14ac:dyDescent="0.2">
      <c r="A273" s="101"/>
      <c r="B273" s="103" t="s">
        <v>607</v>
      </c>
      <c r="C273" s="103"/>
      <c r="D273" s="104"/>
      <c r="E273" s="117"/>
      <c r="F273" s="104"/>
    </row>
    <row r="274" spans="1:6" s="105" customFormat="1" x14ac:dyDescent="0.2">
      <c r="A274" s="101"/>
      <c r="B274" s="103" t="s">
        <v>608</v>
      </c>
      <c r="C274" s="103"/>
      <c r="D274" s="104"/>
      <c r="E274" s="117"/>
      <c r="F274" s="104"/>
    </row>
    <row r="275" spans="1:6" s="105" customFormat="1" x14ac:dyDescent="0.2">
      <c r="A275" s="101"/>
      <c r="B275" s="103" t="s">
        <v>609</v>
      </c>
      <c r="C275" s="103"/>
      <c r="D275" s="104"/>
      <c r="E275" s="117"/>
      <c r="F275" s="104"/>
    </row>
    <row r="276" spans="1:6" s="105" customFormat="1" x14ac:dyDescent="0.2">
      <c r="A276" s="101"/>
      <c r="B276" s="103" t="s">
        <v>610</v>
      </c>
      <c r="C276" s="103"/>
      <c r="D276" s="104"/>
      <c r="E276" s="117"/>
      <c r="F276" s="104"/>
    </row>
    <row r="277" spans="1:6" s="105" customFormat="1" x14ac:dyDescent="0.2">
      <c r="A277" s="101"/>
      <c r="B277" s="103" t="s">
        <v>611</v>
      </c>
      <c r="C277" s="103"/>
      <c r="D277" s="104"/>
      <c r="E277" s="117"/>
      <c r="F277" s="104"/>
    </row>
    <row r="278" spans="1:6" s="105" customFormat="1" x14ac:dyDescent="0.2">
      <c r="A278" s="101"/>
      <c r="B278" s="103" t="s">
        <v>612</v>
      </c>
      <c r="C278" s="103"/>
      <c r="D278" s="104"/>
      <c r="E278" s="117"/>
      <c r="F278" s="104"/>
    </row>
    <row r="279" spans="1:6" s="105" customFormat="1" x14ac:dyDescent="0.2">
      <c r="A279" s="101"/>
      <c r="B279" s="103" t="s">
        <v>613</v>
      </c>
      <c r="C279" s="103"/>
      <c r="D279" s="104"/>
      <c r="E279" s="117"/>
      <c r="F279" s="104"/>
    </row>
    <row r="280" spans="1:6" s="105" customFormat="1" x14ac:dyDescent="0.2">
      <c r="A280" s="101"/>
      <c r="B280" s="103" t="s">
        <v>614</v>
      </c>
      <c r="C280" s="103"/>
      <c r="D280" s="104"/>
      <c r="E280" s="117"/>
      <c r="F280" s="104"/>
    </row>
    <row r="281" spans="1:6" s="105" customFormat="1" x14ac:dyDescent="0.2">
      <c r="A281" s="101"/>
      <c r="B281" s="103" t="s">
        <v>615</v>
      </c>
      <c r="C281" s="103"/>
      <c r="D281" s="104"/>
      <c r="E281" s="117"/>
      <c r="F281" s="104"/>
    </row>
    <row r="282" spans="1:6" s="105" customFormat="1" x14ac:dyDescent="0.2">
      <c r="A282" s="101"/>
      <c r="B282" s="103" t="s">
        <v>616</v>
      </c>
      <c r="C282" s="103"/>
      <c r="D282" s="104"/>
      <c r="E282" s="117"/>
      <c r="F282" s="104"/>
    </row>
    <row r="283" spans="1:6" s="105" customFormat="1" x14ac:dyDescent="0.2">
      <c r="A283" s="101"/>
      <c r="B283" s="103" t="s">
        <v>617</v>
      </c>
      <c r="C283" s="103"/>
      <c r="D283" s="104"/>
      <c r="E283" s="117"/>
      <c r="F283" s="104"/>
    </row>
    <row r="284" spans="1:6" s="105" customFormat="1" x14ac:dyDescent="0.2">
      <c r="A284" s="101"/>
      <c r="B284" s="103" t="s">
        <v>618</v>
      </c>
      <c r="C284" s="103"/>
      <c r="D284" s="104"/>
      <c r="E284" s="117"/>
      <c r="F284" s="104"/>
    </row>
    <row r="285" spans="1:6" s="105" customFormat="1" x14ac:dyDescent="0.2">
      <c r="A285" s="101"/>
      <c r="B285" s="103" t="s">
        <v>619</v>
      </c>
      <c r="C285" s="103"/>
      <c r="D285" s="104"/>
      <c r="E285" s="117"/>
      <c r="F285" s="104"/>
    </row>
    <row r="286" spans="1:6" s="105" customFormat="1" x14ac:dyDescent="0.2">
      <c r="A286" s="101"/>
      <c r="B286" s="103" t="s">
        <v>620</v>
      </c>
      <c r="C286" s="103"/>
      <c r="D286" s="104"/>
      <c r="E286" s="117"/>
      <c r="F286" s="104"/>
    </row>
    <row r="287" spans="1:6" s="105" customFormat="1" x14ac:dyDescent="0.2">
      <c r="A287" s="101"/>
      <c r="B287" s="103" t="s">
        <v>621</v>
      </c>
      <c r="C287" s="103"/>
      <c r="D287" s="104"/>
      <c r="E287" s="117"/>
      <c r="F287" s="104"/>
    </row>
    <row r="288" spans="1:6" s="105" customFormat="1" x14ac:dyDescent="0.2">
      <c r="A288" s="101"/>
      <c r="B288" s="103" t="s">
        <v>622</v>
      </c>
      <c r="C288" s="103"/>
      <c r="D288" s="104"/>
      <c r="E288" s="117"/>
      <c r="F288" s="104"/>
    </row>
    <row r="289" spans="1:6" s="105" customFormat="1" x14ac:dyDescent="0.2">
      <c r="A289" s="101"/>
      <c r="B289" s="103" t="s">
        <v>623</v>
      </c>
      <c r="C289" s="103"/>
      <c r="D289" s="104"/>
      <c r="E289" s="117"/>
      <c r="F289" s="104"/>
    </row>
    <row r="290" spans="1:6" s="105" customFormat="1" x14ac:dyDescent="0.2">
      <c r="A290" s="101"/>
      <c r="B290" s="103" t="s">
        <v>624</v>
      </c>
      <c r="C290" s="103"/>
      <c r="D290" s="104"/>
      <c r="E290" s="117"/>
      <c r="F290" s="104"/>
    </row>
    <row r="291" spans="1:6" s="105" customFormat="1" x14ac:dyDescent="0.2">
      <c r="A291" s="101"/>
      <c r="B291" s="103" t="s">
        <v>625</v>
      </c>
      <c r="C291" s="103" t="s">
        <v>36</v>
      </c>
      <c r="D291" s="104">
        <v>1</v>
      </c>
      <c r="E291" s="117"/>
      <c r="F291" s="104">
        <f>ROUND(D291*E291,2)</f>
        <v>0</v>
      </c>
    </row>
    <row r="292" spans="1:6" s="105" customFormat="1" x14ac:dyDescent="0.2">
      <c r="A292" s="101"/>
      <c r="B292" s="103"/>
      <c r="C292" s="103"/>
      <c r="D292" s="104"/>
      <c r="E292" s="117"/>
      <c r="F292" s="104"/>
    </row>
    <row r="293" spans="1:6" s="105" customFormat="1" x14ac:dyDescent="0.2">
      <c r="A293" s="101" t="s">
        <v>59</v>
      </c>
      <c r="B293" s="103" t="s">
        <v>644</v>
      </c>
      <c r="C293" s="103"/>
      <c r="D293" s="104"/>
      <c r="E293" s="117"/>
      <c r="F293" s="104"/>
    </row>
    <row r="294" spans="1:6" s="105" customFormat="1" x14ac:dyDescent="0.2">
      <c r="A294" s="101"/>
      <c r="B294" s="103" t="s">
        <v>645</v>
      </c>
      <c r="C294" s="103"/>
      <c r="D294" s="104"/>
      <c r="E294" s="117"/>
      <c r="F294" s="104"/>
    </row>
    <row r="295" spans="1:6" s="105" customFormat="1" ht="13.5" thickBot="1" x14ac:dyDescent="0.25">
      <c r="A295" s="101"/>
      <c r="B295" s="103" t="s">
        <v>646</v>
      </c>
      <c r="C295" s="103" t="s">
        <v>647</v>
      </c>
      <c r="D295" s="104">
        <v>1</v>
      </c>
      <c r="E295" s="117"/>
      <c r="F295" s="104">
        <f>ROUND(D295*E295,2)</f>
        <v>0</v>
      </c>
    </row>
    <row r="296" spans="1:6" s="105" customFormat="1" ht="13.5" thickBot="1" x14ac:dyDescent="0.25">
      <c r="A296" s="108"/>
      <c r="B296" s="111" t="s">
        <v>648</v>
      </c>
      <c r="C296" s="112"/>
      <c r="D296" s="113"/>
      <c r="E296" s="118"/>
      <c r="F296" s="114">
        <f>SUM(F54:F295)</f>
        <v>0</v>
      </c>
    </row>
    <row r="297" spans="1:6" s="105" customFormat="1" x14ac:dyDescent="0.2">
      <c r="A297" s="108"/>
      <c r="B297" s="103"/>
      <c r="C297" s="103"/>
      <c r="D297" s="104"/>
      <c r="E297" s="117"/>
      <c r="F297" s="104"/>
    </row>
    <row r="298" spans="1:6" s="105" customFormat="1" x14ac:dyDescent="0.2">
      <c r="A298" s="108" t="s">
        <v>91</v>
      </c>
      <c r="B298" s="102" t="s">
        <v>649</v>
      </c>
      <c r="C298" s="103"/>
      <c r="D298" s="104"/>
      <c r="E298" s="117"/>
      <c r="F298" s="104"/>
    </row>
    <row r="299" spans="1:6" s="105" customFormat="1" x14ac:dyDescent="0.2">
      <c r="A299" s="101" t="s">
        <v>94</v>
      </c>
      <c r="B299" s="103" t="s">
        <v>650</v>
      </c>
      <c r="C299" s="103"/>
      <c r="D299" s="104"/>
      <c r="E299" s="117"/>
      <c r="F299" s="104"/>
    </row>
    <row r="300" spans="1:6" s="105" customFormat="1" x14ac:dyDescent="0.2">
      <c r="A300" s="101"/>
      <c r="B300" s="103" t="s">
        <v>651</v>
      </c>
      <c r="C300" s="103"/>
      <c r="D300" s="104"/>
      <c r="E300" s="117"/>
      <c r="F300" s="104"/>
    </row>
    <row r="301" spans="1:6" s="105" customFormat="1" x14ac:dyDescent="0.2">
      <c r="A301" s="101"/>
      <c r="B301" s="103" t="s">
        <v>652</v>
      </c>
      <c r="C301" s="103"/>
      <c r="D301" s="104"/>
      <c r="E301" s="117"/>
      <c r="F301" s="104"/>
    </row>
    <row r="302" spans="1:6" s="105" customFormat="1" x14ac:dyDescent="0.2">
      <c r="A302" s="101"/>
      <c r="B302" s="103" t="s">
        <v>653</v>
      </c>
      <c r="C302" s="103"/>
      <c r="D302" s="104"/>
      <c r="E302" s="117"/>
      <c r="F302" s="104"/>
    </row>
    <row r="303" spans="1:6" s="105" customFormat="1" x14ac:dyDescent="0.2">
      <c r="A303" s="101"/>
      <c r="B303" s="103" t="s">
        <v>654</v>
      </c>
      <c r="C303" s="103"/>
      <c r="D303" s="104"/>
      <c r="E303" s="117"/>
      <c r="F303" s="104"/>
    </row>
    <row r="304" spans="1:6" s="105" customFormat="1" x14ac:dyDescent="0.2">
      <c r="A304" s="101"/>
      <c r="B304" s="103" t="s">
        <v>655</v>
      </c>
      <c r="C304" s="103"/>
      <c r="D304" s="104"/>
      <c r="E304" s="117"/>
      <c r="F304" s="104"/>
    </row>
    <row r="305" spans="1:6" s="105" customFormat="1" x14ac:dyDescent="0.2">
      <c r="A305" s="101"/>
      <c r="B305" s="103" t="s">
        <v>656</v>
      </c>
      <c r="C305" s="103"/>
      <c r="D305" s="104"/>
      <c r="E305" s="117"/>
      <c r="F305" s="104"/>
    </row>
    <row r="306" spans="1:6" s="105" customFormat="1" x14ac:dyDescent="0.2">
      <c r="A306" s="101"/>
      <c r="B306" s="103" t="s">
        <v>657</v>
      </c>
      <c r="C306" s="103"/>
      <c r="D306" s="104"/>
      <c r="E306" s="117"/>
      <c r="F306" s="104"/>
    </row>
    <row r="307" spans="1:6" s="105" customFormat="1" x14ac:dyDescent="0.2">
      <c r="A307" s="101"/>
      <c r="B307" s="103" t="s">
        <v>658</v>
      </c>
      <c r="C307" s="103"/>
      <c r="D307" s="104"/>
      <c r="E307" s="117"/>
      <c r="F307" s="104"/>
    </row>
    <row r="308" spans="1:6" s="105" customFormat="1" x14ac:dyDescent="0.2">
      <c r="A308" s="101"/>
      <c r="B308" s="103" t="s">
        <v>659</v>
      </c>
      <c r="C308" s="103"/>
      <c r="D308" s="104"/>
      <c r="E308" s="117"/>
      <c r="F308" s="104"/>
    </row>
    <row r="309" spans="1:6" s="105" customFormat="1" x14ac:dyDescent="0.2">
      <c r="A309" s="101"/>
      <c r="B309" s="103" t="s">
        <v>660</v>
      </c>
      <c r="C309" s="103" t="s">
        <v>36</v>
      </c>
      <c r="D309" s="104">
        <v>3</v>
      </c>
      <c r="E309" s="117"/>
      <c r="F309" s="104">
        <f>ROUND(D309*E309,2)</f>
        <v>0</v>
      </c>
    </row>
    <row r="310" spans="1:6" s="105" customFormat="1" x14ac:dyDescent="0.2">
      <c r="A310" s="101" t="s">
        <v>99</v>
      </c>
      <c r="B310" s="103" t="s">
        <v>661</v>
      </c>
      <c r="C310" s="103"/>
      <c r="D310" s="104"/>
      <c r="E310" s="117"/>
      <c r="F310" s="104"/>
    </row>
    <row r="311" spans="1:6" s="105" customFormat="1" x14ac:dyDescent="0.2">
      <c r="A311" s="101"/>
      <c r="B311" s="103" t="s">
        <v>662</v>
      </c>
      <c r="C311" s="103" t="s">
        <v>36</v>
      </c>
      <c r="D311" s="104">
        <v>3</v>
      </c>
      <c r="E311" s="117"/>
      <c r="F311" s="104">
        <f>ROUND(D311*E311,2)</f>
        <v>0</v>
      </c>
    </row>
    <row r="312" spans="1:6" s="105" customFormat="1" x14ac:dyDescent="0.2">
      <c r="A312" s="101" t="s">
        <v>102</v>
      </c>
      <c r="B312" s="103" t="s">
        <v>663</v>
      </c>
      <c r="C312" s="103"/>
      <c r="D312" s="104"/>
      <c r="E312" s="117"/>
      <c r="F312" s="104"/>
    </row>
    <row r="313" spans="1:6" s="105" customFormat="1" x14ac:dyDescent="0.2">
      <c r="A313" s="101"/>
      <c r="B313" s="103" t="s">
        <v>664</v>
      </c>
      <c r="C313" s="103"/>
      <c r="D313" s="104"/>
      <c r="E313" s="117"/>
      <c r="F313" s="104"/>
    </row>
    <row r="314" spans="1:6" s="105" customFormat="1" ht="13.5" thickBot="1" x14ac:dyDescent="0.25">
      <c r="A314" s="101"/>
      <c r="B314" s="103" t="s">
        <v>665</v>
      </c>
      <c r="C314" s="103" t="s">
        <v>36</v>
      </c>
      <c r="D314" s="104">
        <v>3</v>
      </c>
      <c r="E314" s="117"/>
      <c r="F314" s="104">
        <f>ROUND(D314*E314,2)</f>
        <v>0</v>
      </c>
    </row>
    <row r="315" spans="1:6" s="105" customFormat="1" ht="13.5" thickBot="1" x14ac:dyDescent="0.25">
      <c r="A315" s="108"/>
      <c r="B315" s="111" t="s">
        <v>666</v>
      </c>
      <c r="C315" s="112"/>
      <c r="D315" s="113"/>
      <c r="E315" s="118"/>
      <c r="F315" s="114">
        <f>SUM(F309:F314)</f>
        <v>0</v>
      </c>
    </row>
    <row r="316" spans="1:6" s="105" customFormat="1" x14ac:dyDescent="0.2">
      <c r="A316" s="108"/>
      <c r="B316" s="103"/>
      <c r="C316" s="103"/>
      <c r="D316" s="104"/>
      <c r="E316" s="117"/>
      <c r="F316" s="104"/>
    </row>
    <row r="317" spans="1:6" s="105" customFormat="1" x14ac:dyDescent="0.2">
      <c r="A317" s="108" t="s">
        <v>147</v>
      </c>
      <c r="B317" s="102" t="s">
        <v>667</v>
      </c>
      <c r="C317" s="103"/>
      <c r="D317" s="104"/>
      <c r="E317" s="117"/>
      <c r="F317" s="104"/>
    </row>
    <row r="318" spans="1:6" s="105" customFormat="1" x14ac:dyDescent="0.2">
      <c r="A318" s="101" t="s">
        <v>150</v>
      </c>
      <c r="B318" s="103" t="s">
        <v>668</v>
      </c>
      <c r="C318" s="103"/>
      <c r="D318" s="104"/>
      <c r="E318" s="117"/>
      <c r="F318" s="104"/>
    </row>
    <row r="319" spans="1:6" s="105" customFormat="1" x14ac:dyDescent="0.2">
      <c r="A319" s="101"/>
      <c r="B319" s="103" t="s">
        <v>669</v>
      </c>
      <c r="C319" s="103"/>
      <c r="D319" s="104"/>
      <c r="E319" s="117"/>
      <c r="F319" s="104"/>
    </row>
    <row r="320" spans="1:6" s="105" customFormat="1" x14ac:dyDescent="0.2">
      <c r="A320" s="101"/>
      <c r="B320" s="103" t="s">
        <v>670</v>
      </c>
      <c r="C320" s="103" t="s">
        <v>32</v>
      </c>
      <c r="D320" s="104">
        <v>50</v>
      </c>
      <c r="E320" s="117"/>
      <c r="F320" s="104">
        <f>ROUND(D320*E320,2)</f>
        <v>0</v>
      </c>
    </row>
    <row r="321" spans="1:6" s="105" customFormat="1" x14ac:dyDescent="0.2">
      <c r="A321" s="101" t="s">
        <v>155</v>
      </c>
      <c r="B321" s="103" t="s">
        <v>671</v>
      </c>
      <c r="C321" s="103"/>
      <c r="D321" s="104"/>
      <c r="E321" s="117"/>
      <c r="F321" s="104"/>
    </row>
    <row r="322" spans="1:6" s="105" customFormat="1" x14ac:dyDescent="0.2">
      <c r="A322" s="101"/>
      <c r="B322" s="103" t="s">
        <v>672</v>
      </c>
      <c r="C322" s="103"/>
      <c r="D322" s="104"/>
      <c r="E322" s="117"/>
      <c r="F322" s="104"/>
    </row>
    <row r="323" spans="1:6" s="105" customFormat="1" x14ac:dyDescent="0.2">
      <c r="A323" s="101"/>
      <c r="B323" s="103" t="s">
        <v>673</v>
      </c>
      <c r="C323" s="103" t="s">
        <v>32</v>
      </c>
      <c r="D323" s="104">
        <v>8</v>
      </c>
      <c r="E323" s="117"/>
      <c r="F323" s="104">
        <f>ROUND(D323*E323,2)</f>
        <v>0</v>
      </c>
    </row>
    <row r="324" spans="1:6" s="105" customFormat="1" x14ac:dyDescent="0.2">
      <c r="A324" s="101" t="s">
        <v>160</v>
      </c>
      <c r="B324" s="103" t="s">
        <v>674</v>
      </c>
      <c r="C324" s="103"/>
      <c r="D324" s="104"/>
      <c r="E324" s="117"/>
      <c r="F324" s="104"/>
    </row>
    <row r="325" spans="1:6" s="105" customFormat="1" x14ac:dyDescent="0.2">
      <c r="A325" s="101"/>
      <c r="B325" s="103" t="s">
        <v>675</v>
      </c>
      <c r="C325" s="103" t="s">
        <v>36</v>
      </c>
      <c r="D325" s="104">
        <v>2</v>
      </c>
      <c r="E325" s="117"/>
      <c r="F325" s="104">
        <f>ROUND(D325*E325,2)</f>
        <v>0</v>
      </c>
    </row>
    <row r="326" spans="1:6" s="105" customFormat="1" x14ac:dyDescent="0.2">
      <c r="A326" s="101" t="s">
        <v>165</v>
      </c>
      <c r="B326" s="103" t="s">
        <v>676</v>
      </c>
      <c r="C326" s="103"/>
      <c r="D326" s="104"/>
      <c r="E326" s="117"/>
      <c r="F326" s="104"/>
    </row>
    <row r="327" spans="1:6" s="105" customFormat="1" x14ac:dyDescent="0.2">
      <c r="A327" s="101"/>
      <c r="B327" s="103" t="s">
        <v>677</v>
      </c>
      <c r="C327" s="103"/>
      <c r="D327" s="104"/>
      <c r="E327" s="117"/>
      <c r="F327" s="104"/>
    </row>
    <row r="328" spans="1:6" s="105" customFormat="1" x14ac:dyDescent="0.2">
      <c r="A328" s="101"/>
      <c r="B328" s="103" t="s">
        <v>678</v>
      </c>
      <c r="C328" s="103" t="s">
        <v>647</v>
      </c>
      <c r="D328" s="104">
        <v>1</v>
      </c>
      <c r="E328" s="117"/>
      <c r="F328" s="104">
        <f>ROUND(D328*E328,2)</f>
        <v>0</v>
      </c>
    </row>
    <row r="329" spans="1:6" s="105" customFormat="1" ht="13.5" thickBot="1" x14ac:dyDescent="0.25">
      <c r="A329" s="101"/>
      <c r="B329" s="103"/>
      <c r="C329" s="103"/>
      <c r="D329" s="104"/>
      <c r="E329" s="117"/>
      <c r="F329" s="104"/>
    </row>
    <row r="330" spans="1:6" s="105" customFormat="1" ht="13.5" thickBot="1" x14ac:dyDescent="0.25">
      <c r="A330" s="108"/>
      <c r="B330" s="111" t="s">
        <v>679</v>
      </c>
      <c r="C330" s="112"/>
      <c r="D330" s="113"/>
      <c r="E330" s="118"/>
      <c r="F330" s="114">
        <f>SUM(F320:F328)</f>
        <v>0</v>
      </c>
    </row>
    <row r="331" spans="1:6" s="105" customFormat="1" x14ac:dyDescent="0.2">
      <c r="A331" s="108"/>
      <c r="B331" s="103"/>
      <c r="C331" s="103"/>
      <c r="D331" s="104"/>
      <c r="E331" s="117"/>
      <c r="F331" s="104"/>
    </row>
    <row r="332" spans="1:6" s="105" customFormat="1" x14ac:dyDescent="0.2">
      <c r="A332" s="108" t="s">
        <v>187</v>
      </c>
      <c r="B332" s="102" t="s">
        <v>680</v>
      </c>
      <c r="C332" s="103"/>
      <c r="D332" s="104"/>
      <c r="E332" s="117"/>
      <c r="F332" s="104"/>
    </row>
    <row r="333" spans="1:6" s="105" customFormat="1" x14ac:dyDescent="0.2">
      <c r="A333" s="101" t="s">
        <v>190</v>
      </c>
      <c r="B333" s="103" t="s">
        <v>681</v>
      </c>
      <c r="C333" s="103"/>
      <c r="D333" s="104"/>
      <c r="E333" s="117"/>
      <c r="F333" s="104"/>
    </row>
    <row r="334" spans="1:6" s="105" customFormat="1" x14ac:dyDescent="0.2">
      <c r="A334" s="101"/>
      <c r="B334" s="103" t="s">
        <v>682</v>
      </c>
      <c r="C334" s="103"/>
      <c r="D334" s="104"/>
      <c r="E334" s="117"/>
      <c r="F334" s="104"/>
    </row>
    <row r="335" spans="1:6" s="105" customFormat="1" x14ac:dyDescent="0.2">
      <c r="A335" s="101"/>
      <c r="B335" s="103" t="s">
        <v>683</v>
      </c>
      <c r="C335" s="103" t="s">
        <v>32</v>
      </c>
      <c r="D335" s="104">
        <v>50</v>
      </c>
      <c r="E335" s="117"/>
      <c r="F335" s="104">
        <f>ROUND(D335*E335,2)</f>
        <v>0</v>
      </c>
    </row>
    <row r="336" spans="1:6" s="105" customFormat="1" x14ac:dyDescent="0.2">
      <c r="A336" s="101" t="s">
        <v>196</v>
      </c>
      <c r="B336" s="103" t="s">
        <v>684</v>
      </c>
      <c r="C336" s="103"/>
      <c r="D336" s="104"/>
      <c r="E336" s="117"/>
      <c r="F336" s="104"/>
    </row>
    <row r="337" spans="1:6" s="105" customFormat="1" x14ac:dyDescent="0.2">
      <c r="A337" s="101"/>
      <c r="B337" s="103" t="s">
        <v>685</v>
      </c>
      <c r="C337" s="103"/>
      <c r="D337" s="104"/>
      <c r="E337" s="117"/>
      <c r="F337" s="104"/>
    </row>
    <row r="338" spans="1:6" s="105" customFormat="1" x14ac:dyDescent="0.2">
      <c r="A338" s="101"/>
      <c r="B338" s="103" t="s">
        <v>686</v>
      </c>
      <c r="C338" s="103"/>
      <c r="D338" s="104"/>
      <c r="E338" s="117"/>
      <c r="F338" s="104"/>
    </row>
    <row r="339" spans="1:6" s="105" customFormat="1" x14ac:dyDescent="0.2">
      <c r="A339" s="101"/>
      <c r="B339" s="103" t="s">
        <v>687</v>
      </c>
      <c r="C339" s="103" t="s">
        <v>36</v>
      </c>
      <c r="D339" s="104">
        <v>3</v>
      </c>
      <c r="E339" s="117"/>
      <c r="F339" s="104">
        <f>ROUND(D339*E339,2)</f>
        <v>0</v>
      </c>
    </row>
    <row r="340" spans="1:6" s="105" customFormat="1" x14ac:dyDescent="0.2">
      <c r="A340" s="101" t="s">
        <v>201</v>
      </c>
      <c r="B340" s="103" t="s">
        <v>688</v>
      </c>
      <c r="C340" s="103"/>
      <c r="D340" s="104"/>
      <c r="E340" s="117"/>
      <c r="F340" s="104"/>
    </row>
    <row r="341" spans="1:6" s="105" customFormat="1" ht="13.5" thickBot="1" x14ac:dyDescent="0.25">
      <c r="A341" s="101"/>
      <c r="B341" s="103" t="s">
        <v>689</v>
      </c>
      <c r="C341" s="103" t="s">
        <v>36</v>
      </c>
      <c r="D341" s="104">
        <v>3</v>
      </c>
      <c r="E341" s="117"/>
      <c r="F341" s="104">
        <f>ROUND(D341*E341,2)</f>
        <v>0</v>
      </c>
    </row>
    <row r="342" spans="1:6" s="105" customFormat="1" ht="13.5" thickBot="1" x14ac:dyDescent="0.25">
      <c r="A342" s="108"/>
      <c r="B342" s="111" t="s">
        <v>690</v>
      </c>
      <c r="C342" s="112"/>
      <c r="D342" s="113"/>
      <c r="E342" s="118"/>
      <c r="F342" s="114">
        <f>SUM(F335:F341)</f>
        <v>0</v>
      </c>
    </row>
    <row r="343" spans="1:6" s="105" customFormat="1" x14ac:dyDescent="0.2">
      <c r="A343" s="108"/>
      <c r="B343" s="103"/>
      <c r="C343" s="103"/>
      <c r="D343" s="104"/>
      <c r="E343" s="117"/>
      <c r="F343" s="104"/>
    </row>
    <row r="344" spans="1:6" s="105" customFormat="1" x14ac:dyDescent="0.2">
      <c r="A344" s="108" t="s">
        <v>260</v>
      </c>
      <c r="B344" s="102" t="s">
        <v>495</v>
      </c>
      <c r="C344" s="103"/>
      <c r="D344" s="104"/>
      <c r="E344" s="117"/>
      <c r="F344" s="104"/>
    </row>
    <row r="345" spans="1:6" s="105" customFormat="1" x14ac:dyDescent="0.2">
      <c r="A345" s="101" t="s">
        <v>263</v>
      </c>
      <c r="B345" s="103" t="s">
        <v>691</v>
      </c>
      <c r="C345" s="103"/>
      <c r="D345" s="104"/>
      <c r="E345" s="117"/>
      <c r="F345" s="104"/>
    </row>
    <row r="346" spans="1:6" s="105" customFormat="1" x14ac:dyDescent="0.2">
      <c r="A346" s="101"/>
      <c r="B346" s="103" t="s">
        <v>692</v>
      </c>
      <c r="C346" s="103" t="s">
        <v>32</v>
      </c>
      <c r="D346" s="104">
        <v>50</v>
      </c>
      <c r="E346" s="117"/>
      <c r="F346" s="104">
        <f>ROUND(D346*E346,2)</f>
        <v>0</v>
      </c>
    </row>
    <row r="347" spans="1:6" s="105" customFormat="1" x14ac:dyDescent="0.2">
      <c r="A347" s="101" t="s">
        <v>268</v>
      </c>
      <c r="B347" s="103" t="s">
        <v>693</v>
      </c>
      <c r="C347" s="103"/>
      <c r="D347" s="104"/>
      <c r="E347" s="117"/>
      <c r="F347" s="104"/>
    </row>
    <row r="348" spans="1:6" s="105" customFormat="1" x14ac:dyDescent="0.2">
      <c r="A348" s="101"/>
      <c r="B348" s="103" t="s">
        <v>694</v>
      </c>
      <c r="C348" s="103"/>
      <c r="D348" s="104"/>
      <c r="E348" s="117"/>
      <c r="F348" s="104"/>
    </row>
    <row r="349" spans="1:6" s="105" customFormat="1" x14ac:dyDescent="0.2">
      <c r="A349" s="101"/>
      <c r="B349" s="103" t="s">
        <v>695</v>
      </c>
      <c r="C349" s="103"/>
      <c r="D349" s="104"/>
      <c r="E349" s="117"/>
      <c r="F349" s="104"/>
    </row>
    <row r="350" spans="1:6" s="105" customFormat="1" x14ac:dyDescent="0.2">
      <c r="A350" s="101"/>
      <c r="B350" s="103" t="s">
        <v>696</v>
      </c>
      <c r="C350" s="103" t="s">
        <v>52</v>
      </c>
      <c r="D350" s="104">
        <v>25</v>
      </c>
      <c r="E350" s="117"/>
      <c r="F350" s="104">
        <f>ROUND(D350*E350,2)</f>
        <v>0</v>
      </c>
    </row>
    <row r="351" spans="1:6" s="105" customFormat="1" x14ac:dyDescent="0.2">
      <c r="A351" s="101" t="s">
        <v>274</v>
      </c>
      <c r="B351" s="103" t="s">
        <v>697</v>
      </c>
      <c r="C351" s="103"/>
      <c r="D351" s="104"/>
      <c r="E351" s="117"/>
      <c r="F351" s="104"/>
    </row>
    <row r="352" spans="1:6" s="105" customFormat="1" x14ac:dyDescent="0.2">
      <c r="A352" s="101"/>
      <c r="B352" s="103" t="s">
        <v>698</v>
      </c>
      <c r="C352" s="103"/>
      <c r="D352" s="104"/>
      <c r="E352" s="117"/>
      <c r="F352" s="104"/>
    </row>
    <row r="353" spans="1:6" s="105" customFormat="1" x14ac:dyDescent="0.2">
      <c r="A353" s="101"/>
      <c r="B353" s="103" t="s">
        <v>699</v>
      </c>
      <c r="C353" s="103"/>
      <c r="D353" s="104"/>
      <c r="E353" s="117"/>
      <c r="F353" s="104"/>
    </row>
    <row r="354" spans="1:6" s="105" customFormat="1" x14ac:dyDescent="0.2">
      <c r="A354" s="101"/>
      <c r="B354" s="103" t="s">
        <v>700</v>
      </c>
      <c r="C354" s="103" t="s">
        <v>52</v>
      </c>
      <c r="D354" s="104">
        <v>5</v>
      </c>
      <c r="E354" s="117"/>
      <c r="F354" s="104">
        <f>ROUND(D354*E354,2)</f>
        <v>0</v>
      </c>
    </row>
    <row r="355" spans="1:6" s="105" customFormat="1" x14ac:dyDescent="0.2">
      <c r="A355" s="101" t="s">
        <v>276</v>
      </c>
      <c r="B355" s="103" t="s">
        <v>701</v>
      </c>
      <c r="C355" s="103"/>
      <c r="D355" s="104"/>
      <c r="E355" s="117"/>
      <c r="F355" s="104"/>
    </row>
    <row r="356" spans="1:6" s="105" customFormat="1" x14ac:dyDescent="0.2">
      <c r="A356" s="101"/>
      <c r="B356" s="103" t="s">
        <v>702</v>
      </c>
      <c r="C356" s="103"/>
      <c r="D356" s="104"/>
      <c r="E356" s="117"/>
      <c r="F356" s="104"/>
    </row>
    <row r="357" spans="1:6" s="105" customFormat="1" x14ac:dyDescent="0.2">
      <c r="A357" s="101"/>
      <c r="B357" s="103" t="s">
        <v>703</v>
      </c>
      <c r="C357" s="103"/>
      <c r="D357" s="104"/>
      <c r="E357" s="117"/>
      <c r="F357" s="104"/>
    </row>
    <row r="358" spans="1:6" s="105" customFormat="1" x14ac:dyDescent="0.2">
      <c r="A358" s="101"/>
      <c r="B358" s="103" t="s">
        <v>704</v>
      </c>
      <c r="C358" s="103" t="s">
        <v>52</v>
      </c>
      <c r="D358" s="104">
        <v>4</v>
      </c>
      <c r="E358" s="117"/>
      <c r="F358" s="104">
        <f>ROUND(D358*E358,2)</f>
        <v>0</v>
      </c>
    </row>
    <row r="359" spans="1:6" s="105" customFormat="1" x14ac:dyDescent="0.2">
      <c r="A359" s="101" t="s">
        <v>283</v>
      </c>
      <c r="B359" s="103" t="s">
        <v>705</v>
      </c>
      <c r="C359" s="103"/>
      <c r="D359" s="104"/>
      <c r="E359" s="117"/>
      <c r="F359" s="104"/>
    </row>
    <row r="360" spans="1:6" s="105" customFormat="1" x14ac:dyDescent="0.2">
      <c r="A360" s="101"/>
      <c r="B360" s="103" t="s">
        <v>706</v>
      </c>
      <c r="C360" s="103"/>
      <c r="D360" s="104"/>
      <c r="E360" s="117"/>
      <c r="F360" s="104"/>
    </row>
    <row r="361" spans="1:6" s="105" customFormat="1" x14ac:dyDescent="0.2">
      <c r="A361" s="101"/>
      <c r="B361" s="103" t="s">
        <v>707</v>
      </c>
      <c r="C361" s="103" t="s">
        <v>52</v>
      </c>
      <c r="D361" s="104">
        <v>21</v>
      </c>
      <c r="E361" s="117"/>
      <c r="F361" s="104">
        <f>ROUND(D361*E361,2)</f>
        <v>0</v>
      </c>
    </row>
    <row r="362" spans="1:6" s="105" customFormat="1" x14ac:dyDescent="0.2">
      <c r="A362" s="101" t="s">
        <v>290</v>
      </c>
      <c r="B362" s="103" t="s">
        <v>708</v>
      </c>
      <c r="C362" s="103"/>
      <c r="D362" s="104"/>
      <c r="E362" s="117"/>
      <c r="F362" s="104"/>
    </row>
    <row r="363" spans="1:6" s="105" customFormat="1" x14ac:dyDescent="0.2">
      <c r="A363" s="101"/>
      <c r="B363" s="103" t="s">
        <v>709</v>
      </c>
      <c r="C363" s="103" t="s">
        <v>32</v>
      </c>
      <c r="D363" s="104">
        <v>50</v>
      </c>
      <c r="E363" s="117"/>
      <c r="F363" s="104">
        <f>ROUND(D363*E363,2)</f>
        <v>0</v>
      </c>
    </row>
    <row r="364" spans="1:6" s="105" customFormat="1" x14ac:dyDescent="0.2">
      <c r="A364" s="101" t="s">
        <v>294</v>
      </c>
      <c r="B364" s="103" t="s">
        <v>710</v>
      </c>
      <c r="C364" s="103"/>
      <c r="D364" s="104"/>
      <c r="E364" s="117"/>
      <c r="F364" s="104"/>
    </row>
    <row r="365" spans="1:6" s="105" customFormat="1" x14ac:dyDescent="0.2">
      <c r="A365" s="101"/>
      <c r="B365" s="103" t="s">
        <v>711</v>
      </c>
      <c r="C365" s="103" t="s">
        <v>32</v>
      </c>
      <c r="D365" s="104">
        <v>50</v>
      </c>
      <c r="E365" s="117"/>
      <c r="F365" s="104">
        <f>ROUND(D365*E365,2)</f>
        <v>0</v>
      </c>
    </row>
    <row r="366" spans="1:6" s="105" customFormat="1" x14ac:dyDescent="0.2">
      <c r="A366" s="101" t="s">
        <v>297</v>
      </c>
      <c r="B366" s="103" t="s">
        <v>712</v>
      </c>
      <c r="C366" s="103"/>
      <c r="D366" s="104"/>
      <c r="E366" s="117"/>
      <c r="F366" s="104"/>
    </row>
    <row r="367" spans="1:6" s="105" customFormat="1" x14ac:dyDescent="0.2">
      <c r="A367" s="101"/>
      <c r="B367" s="103" t="s">
        <v>713</v>
      </c>
      <c r="C367" s="103"/>
      <c r="D367" s="104"/>
      <c r="E367" s="117"/>
      <c r="F367" s="104"/>
    </row>
    <row r="368" spans="1:6" s="105" customFormat="1" x14ac:dyDescent="0.2">
      <c r="A368" s="101"/>
      <c r="B368" s="103" t="s">
        <v>714</v>
      </c>
      <c r="C368" s="103"/>
      <c r="D368" s="104"/>
      <c r="E368" s="117"/>
      <c r="F368" s="104"/>
    </row>
    <row r="369" spans="1:6" s="105" customFormat="1" x14ac:dyDescent="0.2">
      <c r="A369" s="101"/>
      <c r="B369" s="103" t="s">
        <v>715</v>
      </c>
      <c r="C369" s="103" t="s">
        <v>36</v>
      </c>
      <c r="D369" s="104">
        <v>3</v>
      </c>
      <c r="E369" s="117"/>
      <c r="F369" s="104">
        <f>ROUND(D369*E369,2)</f>
        <v>0</v>
      </c>
    </row>
    <row r="370" spans="1:6" s="105" customFormat="1" x14ac:dyDescent="0.2">
      <c r="A370" s="101" t="s">
        <v>303</v>
      </c>
      <c r="B370" s="103" t="s">
        <v>716</v>
      </c>
      <c r="C370" s="103"/>
      <c r="D370" s="104"/>
      <c r="E370" s="117"/>
      <c r="F370" s="104"/>
    </row>
    <row r="371" spans="1:6" s="105" customFormat="1" x14ac:dyDescent="0.2">
      <c r="A371" s="101"/>
      <c r="B371" s="103" t="s">
        <v>717</v>
      </c>
      <c r="C371" s="103"/>
      <c r="D371" s="104"/>
      <c r="E371" s="117"/>
      <c r="F371" s="104"/>
    </row>
    <row r="372" spans="1:6" s="105" customFormat="1" x14ac:dyDescent="0.2">
      <c r="A372" s="101"/>
      <c r="B372" s="103" t="s">
        <v>718</v>
      </c>
      <c r="C372" s="103" t="s">
        <v>52</v>
      </c>
      <c r="D372" s="104">
        <v>4</v>
      </c>
      <c r="E372" s="117"/>
      <c r="F372" s="104">
        <f>ROUND(D372*E372,2)</f>
        <v>0</v>
      </c>
    </row>
    <row r="373" spans="1:6" s="105" customFormat="1" x14ac:dyDescent="0.2">
      <c r="A373" s="101" t="s">
        <v>306</v>
      </c>
      <c r="B373" s="103" t="s">
        <v>719</v>
      </c>
      <c r="C373" s="103"/>
      <c r="D373" s="104"/>
      <c r="E373" s="117"/>
      <c r="F373" s="104"/>
    </row>
    <row r="374" spans="1:6" s="105" customFormat="1" ht="13.5" thickBot="1" x14ac:dyDescent="0.25">
      <c r="A374" s="101"/>
      <c r="B374" s="103" t="s">
        <v>720</v>
      </c>
      <c r="C374" s="103" t="s">
        <v>84</v>
      </c>
      <c r="D374" s="104">
        <v>50</v>
      </c>
      <c r="E374" s="117"/>
      <c r="F374" s="104">
        <f>ROUND(D374*E374,2)</f>
        <v>0</v>
      </c>
    </row>
    <row r="375" spans="1:6" s="105" customFormat="1" ht="13.5" thickBot="1" x14ac:dyDescent="0.25">
      <c r="A375" s="108"/>
      <c r="B375" s="111" t="s">
        <v>721</v>
      </c>
      <c r="C375" s="112"/>
      <c r="D375" s="113"/>
      <c r="E375" s="118"/>
      <c r="F375" s="114">
        <f>SUM(F346:F374)</f>
        <v>0</v>
      </c>
    </row>
    <row r="376" spans="1:6" s="105" customFormat="1" x14ac:dyDescent="0.2">
      <c r="A376" s="108"/>
      <c r="B376" s="103"/>
      <c r="C376" s="103"/>
      <c r="D376" s="104"/>
      <c r="E376" s="117"/>
      <c r="F376" s="104"/>
    </row>
    <row r="377" spans="1:6" s="105" customFormat="1" x14ac:dyDescent="0.2">
      <c r="A377" s="108" t="s">
        <v>336</v>
      </c>
      <c r="B377" s="102" t="s">
        <v>337</v>
      </c>
      <c r="C377" s="103"/>
      <c r="D377" s="104"/>
      <c r="E377" s="117"/>
      <c r="F377" s="104"/>
    </row>
    <row r="378" spans="1:6" s="105" customFormat="1" x14ac:dyDescent="0.2">
      <c r="A378" s="101" t="s">
        <v>339</v>
      </c>
      <c r="B378" s="103" t="s">
        <v>722</v>
      </c>
      <c r="C378" s="103"/>
      <c r="D378" s="104"/>
      <c r="E378" s="117"/>
      <c r="F378" s="104"/>
    </row>
    <row r="379" spans="1:6" s="105" customFormat="1" x14ac:dyDescent="0.2">
      <c r="A379" s="101"/>
      <c r="B379" s="103" t="s">
        <v>723</v>
      </c>
      <c r="C379" s="103"/>
      <c r="D379" s="104"/>
      <c r="E379" s="117"/>
      <c r="F379" s="104"/>
    </row>
    <row r="380" spans="1:6" s="105" customFormat="1" x14ac:dyDescent="0.2">
      <c r="A380" s="108"/>
      <c r="B380" s="103" t="s">
        <v>724</v>
      </c>
      <c r="C380" s="103" t="s">
        <v>665</v>
      </c>
      <c r="D380" s="104">
        <v>1</v>
      </c>
      <c r="E380" s="117"/>
      <c r="F380" s="104">
        <f>ROUND(D380*E380,2)</f>
        <v>0</v>
      </c>
    </row>
    <row r="381" spans="1:6" s="105" customFormat="1" x14ac:dyDescent="0.2">
      <c r="A381" s="101" t="s">
        <v>343</v>
      </c>
      <c r="B381" s="103" t="s">
        <v>340</v>
      </c>
      <c r="C381" s="103"/>
      <c r="D381" s="104"/>
      <c r="E381" s="104"/>
      <c r="F381" s="104"/>
    </row>
    <row r="382" spans="1:6" s="105" customFormat="1" x14ac:dyDescent="0.2">
      <c r="A382" s="108"/>
      <c r="B382" s="103"/>
      <c r="C382" s="103" t="s">
        <v>341</v>
      </c>
      <c r="D382" s="104">
        <v>5</v>
      </c>
      <c r="E382" s="104">
        <v>50</v>
      </c>
      <c r="F382" s="104">
        <f>ROUND(D382*E382,2)</f>
        <v>250</v>
      </c>
    </row>
    <row r="383" spans="1:6" s="105" customFormat="1" x14ac:dyDescent="0.2">
      <c r="A383" s="101" t="s">
        <v>346</v>
      </c>
      <c r="B383" s="103" t="s">
        <v>725</v>
      </c>
      <c r="C383" s="103"/>
      <c r="D383" s="104"/>
      <c r="E383" s="104"/>
      <c r="F383" s="104"/>
    </row>
    <row r="384" spans="1:6" s="105" customFormat="1" x14ac:dyDescent="0.2">
      <c r="A384" s="101"/>
      <c r="B384" s="103" t="s">
        <v>790</v>
      </c>
      <c r="C384" s="103"/>
      <c r="D384" s="104"/>
      <c r="E384" s="104"/>
      <c r="F384" s="104"/>
    </row>
    <row r="385" spans="1:6" s="105" customFormat="1" x14ac:dyDescent="0.2">
      <c r="A385" s="101"/>
      <c r="B385" s="103"/>
      <c r="C385" s="103" t="s">
        <v>665</v>
      </c>
      <c r="D385" s="104">
        <v>1</v>
      </c>
      <c r="E385" s="117"/>
      <c r="F385" s="104">
        <f>ROUND(D385*E385,2)</f>
        <v>0</v>
      </c>
    </row>
    <row r="386" spans="1:6" s="105" customFormat="1" x14ac:dyDescent="0.2">
      <c r="A386" s="101" t="s">
        <v>351</v>
      </c>
      <c r="B386" s="103" t="s">
        <v>726</v>
      </c>
      <c r="C386" s="103"/>
      <c r="D386" s="104"/>
      <c r="E386" s="117"/>
      <c r="F386" s="104"/>
    </row>
    <row r="387" spans="1:6" s="105" customFormat="1" ht="13.5" thickBot="1" x14ac:dyDescent="0.25">
      <c r="A387" s="101"/>
      <c r="B387" s="103" t="s">
        <v>727</v>
      </c>
      <c r="C387" s="103" t="s">
        <v>665</v>
      </c>
      <c r="D387" s="104">
        <v>1</v>
      </c>
      <c r="E387" s="117"/>
      <c r="F387" s="104">
        <f>ROUND(D387*E387,2)</f>
        <v>0</v>
      </c>
    </row>
    <row r="388" spans="1:6" s="105" customFormat="1" ht="13.5" thickBot="1" x14ac:dyDescent="0.25">
      <c r="A388" s="108"/>
      <c r="B388" s="111" t="s">
        <v>357</v>
      </c>
      <c r="C388" s="112"/>
      <c r="D388" s="113"/>
      <c r="E388" s="118"/>
      <c r="F388" s="114">
        <f>SUM(F380:F387)</f>
        <v>250</v>
      </c>
    </row>
    <row r="389" spans="1:6" s="105" customFormat="1" x14ac:dyDescent="0.2">
      <c r="A389" s="108"/>
      <c r="B389" s="103"/>
      <c r="C389" s="103"/>
      <c r="D389" s="104"/>
      <c r="E389" s="117"/>
      <c r="F389" s="104"/>
    </row>
    <row r="390" spans="1:6" s="105" customFormat="1" x14ac:dyDescent="0.2">
      <c r="A390" s="108" t="s">
        <v>728</v>
      </c>
      <c r="B390" s="102" t="s">
        <v>559</v>
      </c>
      <c r="C390" s="103"/>
      <c r="D390" s="104"/>
      <c r="E390" s="117"/>
      <c r="F390" s="104"/>
    </row>
    <row r="391" spans="1:6" s="105" customFormat="1" x14ac:dyDescent="0.2">
      <c r="A391" s="101" t="s">
        <v>729</v>
      </c>
      <c r="B391" s="103" t="s">
        <v>730</v>
      </c>
      <c r="C391" s="103"/>
      <c r="D391" s="104"/>
      <c r="E391" s="117"/>
      <c r="F391" s="104"/>
    </row>
    <row r="392" spans="1:6" s="105" customFormat="1" x14ac:dyDescent="0.2">
      <c r="A392" s="101"/>
      <c r="B392" s="103" t="s">
        <v>731</v>
      </c>
      <c r="C392" s="103" t="s">
        <v>665</v>
      </c>
      <c r="D392" s="104">
        <v>2</v>
      </c>
      <c r="E392" s="117"/>
      <c r="F392" s="104">
        <f>ROUND(D392*E392,2)</f>
        <v>0</v>
      </c>
    </row>
    <row r="393" spans="1:6" s="105" customFormat="1" x14ac:dyDescent="0.2">
      <c r="A393" s="101" t="s">
        <v>732</v>
      </c>
      <c r="B393" s="103" t="s">
        <v>733</v>
      </c>
      <c r="C393" s="103"/>
      <c r="D393" s="104"/>
      <c r="E393" s="117"/>
      <c r="F393" s="104"/>
    </row>
    <row r="394" spans="1:6" s="105" customFormat="1" x14ac:dyDescent="0.2">
      <c r="A394" s="101"/>
      <c r="B394" s="103" t="s">
        <v>734</v>
      </c>
      <c r="C394" s="103"/>
      <c r="D394" s="104"/>
      <c r="E394" s="117"/>
      <c r="F394" s="104"/>
    </row>
    <row r="395" spans="1:6" s="105" customFormat="1" x14ac:dyDescent="0.2">
      <c r="A395" s="101"/>
      <c r="B395" s="103" t="s">
        <v>735</v>
      </c>
      <c r="C395" s="103" t="s">
        <v>665</v>
      </c>
      <c r="D395" s="104">
        <v>1</v>
      </c>
      <c r="E395" s="117"/>
      <c r="F395" s="104">
        <f>ROUND(D395*E395,2)</f>
        <v>0</v>
      </c>
    </row>
    <row r="396" spans="1:6" s="105" customFormat="1" x14ac:dyDescent="0.2">
      <c r="A396" s="101" t="s">
        <v>736</v>
      </c>
      <c r="B396" s="103" t="s">
        <v>737</v>
      </c>
      <c r="C396" s="103" t="s">
        <v>738</v>
      </c>
      <c r="D396" s="104">
        <v>1</v>
      </c>
      <c r="E396" s="117"/>
      <c r="F396" s="104">
        <f>ROUND(D396*E396,2)</f>
        <v>0</v>
      </c>
    </row>
    <row r="397" spans="1:6" s="105" customFormat="1" x14ac:dyDescent="0.2">
      <c r="A397" s="101" t="s">
        <v>739</v>
      </c>
      <c r="B397" s="103" t="s">
        <v>740</v>
      </c>
      <c r="C397" s="103"/>
      <c r="D397" s="104"/>
      <c r="E397" s="117"/>
      <c r="F397" s="104"/>
    </row>
    <row r="398" spans="1:6" s="105" customFormat="1" x14ac:dyDescent="0.2">
      <c r="A398" s="101"/>
      <c r="B398" s="103" t="s">
        <v>741</v>
      </c>
      <c r="C398" s="103"/>
      <c r="D398" s="104"/>
      <c r="E398" s="117"/>
      <c r="F398" s="104"/>
    </row>
    <row r="399" spans="1:6" s="105" customFormat="1" x14ac:dyDescent="0.2">
      <c r="A399" s="101"/>
      <c r="B399" s="103" t="s">
        <v>742</v>
      </c>
      <c r="C399" s="103" t="s">
        <v>665</v>
      </c>
      <c r="D399" s="104">
        <v>1</v>
      </c>
      <c r="E399" s="117"/>
      <c r="F399" s="104">
        <f>ROUND(D399*E399,2)</f>
        <v>0</v>
      </c>
    </row>
    <row r="400" spans="1:6" s="105" customFormat="1" x14ac:dyDescent="0.2">
      <c r="A400" s="101" t="s">
        <v>743</v>
      </c>
      <c r="B400" s="103" t="s">
        <v>744</v>
      </c>
      <c r="C400" s="103"/>
      <c r="D400" s="104"/>
      <c r="E400" s="117"/>
      <c r="F400" s="104"/>
    </row>
    <row r="401" spans="1:6" s="105" customFormat="1" x14ac:dyDescent="0.2">
      <c r="A401" s="101"/>
      <c r="B401" s="103" t="s">
        <v>745</v>
      </c>
      <c r="C401" s="103" t="s">
        <v>647</v>
      </c>
      <c r="D401" s="104">
        <v>13</v>
      </c>
      <c r="E401" s="117"/>
      <c r="F401" s="104">
        <f>ROUND(D401*E401,2)</f>
        <v>0</v>
      </c>
    </row>
    <row r="402" spans="1:6" s="105" customFormat="1" x14ac:dyDescent="0.2">
      <c r="A402" s="101" t="s">
        <v>746</v>
      </c>
      <c r="B402" s="103" t="s">
        <v>747</v>
      </c>
      <c r="C402" s="103"/>
      <c r="D402" s="104"/>
      <c r="E402" s="104"/>
      <c r="F402" s="104"/>
    </row>
    <row r="403" spans="1:6" s="105" customFormat="1" x14ac:dyDescent="0.2">
      <c r="A403" s="101"/>
      <c r="B403" s="103" t="s">
        <v>748</v>
      </c>
      <c r="C403" s="103"/>
      <c r="D403" s="104"/>
      <c r="E403" s="104"/>
      <c r="F403" s="104"/>
    </row>
    <row r="404" spans="1:6" s="105" customFormat="1" x14ac:dyDescent="0.2">
      <c r="A404" s="101"/>
      <c r="B404" s="103" t="s">
        <v>749</v>
      </c>
      <c r="C404" s="103"/>
      <c r="D404" s="104"/>
      <c r="E404" s="104"/>
      <c r="F404" s="104"/>
    </row>
    <row r="405" spans="1:6" s="105" customFormat="1" ht="13.5" thickBot="1" x14ac:dyDescent="0.25">
      <c r="A405" s="101"/>
      <c r="B405" s="103" t="s">
        <v>750</v>
      </c>
      <c r="C405" s="103"/>
      <c r="D405" s="104"/>
      <c r="E405" s="104"/>
      <c r="F405" s="104"/>
    </row>
    <row r="406" spans="1:6" s="105" customFormat="1" ht="13.5" thickBot="1" x14ac:dyDescent="0.25">
      <c r="A406" s="108"/>
      <c r="B406" s="111" t="s">
        <v>751</v>
      </c>
      <c r="C406" s="112"/>
      <c r="D406" s="113"/>
      <c r="E406" s="113"/>
      <c r="F406" s="114">
        <f>SUM(F392:F401)</f>
        <v>0</v>
      </c>
    </row>
    <row r="407" spans="1:6" s="105" customFormat="1" x14ac:dyDescent="0.2">
      <c r="A407" s="108"/>
      <c r="B407" s="103"/>
      <c r="C407" s="103"/>
      <c r="D407" s="104"/>
      <c r="E407" s="104"/>
      <c r="F407" s="104"/>
    </row>
    <row r="408" spans="1:6" s="105" customFormat="1" ht="11.25" customHeight="1" x14ac:dyDescent="0.2">
      <c r="A408" s="108"/>
      <c r="B408" s="102" t="s">
        <v>358</v>
      </c>
      <c r="C408" s="103"/>
      <c r="D408" s="104"/>
      <c r="E408" s="104"/>
      <c r="F408" s="104"/>
    </row>
    <row r="409" spans="1:6" s="105" customFormat="1" x14ac:dyDescent="0.2">
      <c r="A409" s="108"/>
      <c r="B409" s="102"/>
      <c r="C409" s="103"/>
      <c r="D409" s="104"/>
      <c r="E409" s="104"/>
      <c r="F409" s="104"/>
    </row>
    <row r="410" spans="1:6" s="105" customFormat="1" x14ac:dyDescent="0.2">
      <c r="A410" s="115" t="s">
        <v>25</v>
      </c>
      <c r="B410" s="116" t="s">
        <v>579</v>
      </c>
      <c r="C410" s="103"/>
      <c r="D410" s="104"/>
      <c r="E410" s="104"/>
      <c r="F410" s="104">
        <f>F296</f>
        <v>0</v>
      </c>
    </row>
    <row r="411" spans="1:6" s="105" customFormat="1" x14ac:dyDescent="0.2">
      <c r="A411" s="115"/>
      <c r="B411" s="116"/>
      <c r="C411" s="103"/>
      <c r="D411" s="104"/>
      <c r="E411" s="104"/>
      <c r="F411" s="104"/>
    </row>
    <row r="412" spans="1:6" s="105" customFormat="1" x14ac:dyDescent="0.2">
      <c r="A412" s="115" t="s">
        <v>91</v>
      </c>
      <c r="B412" s="116" t="s">
        <v>649</v>
      </c>
      <c r="C412" s="103"/>
      <c r="D412" s="104"/>
      <c r="E412" s="104"/>
      <c r="F412" s="104">
        <f>F315</f>
        <v>0</v>
      </c>
    </row>
    <row r="413" spans="1:6" s="105" customFormat="1" x14ac:dyDescent="0.2">
      <c r="A413" s="115"/>
      <c r="B413" s="116"/>
      <c r="C413" s="103"/>
      <c r="D413" s="104"/>
      <c r="E413" s="104"/>
      <c r="F413" s="104"/>
    </row>
    <row r="414" spans="1:6" s="105" customFormat="1" x14ac:dyDescent="0.2">
      <c r="A414" s="115" t="s">
        <v>147</v>
      </c>
      <c r="B414" s="116" t="s">
        <v>667</v>
      </c>
      <c r="C414" s="103"/>
      <c r="D414" s="104"/>
      <c r="E414" s="104"/>
      <c r="F414" s="104">
        <f>F330</f>
        <v>0</v>
      </c>
    </row>
    <row r="415" spans="1:6" s="105" customFormat="1" x14ac:dyDescent="0.2">
      <c r="A415" s="115"/>
      <c r="B415" s="116"/>
      <c r="C415" s="103"/>
      <c r="D415" s="104"/>
      <c r="E415" s="104"/>
      <c r="F415" s="104"/>
    </row>
    <row r="416" spans="1:6" s="105" customFormat="1" x14ac:dyDescent="0.2">
      <c r="A416" s="115" t="s">
        <v>187</v>
      </c>
      <c r="B416" s="116" t="s">
        <v>680</v>
      </c>
      <c r="C416" s="103"/>
      <c r="D416" s="104"/>
      <c r="E416" s="104"/>
      <c r="F416" s="104">
        <f>F342</f>
        <v>0</v>
      </c>
    </row>
    <row r="417" spans="1:6" s="105" customFormat="1" x14ac:dyDescent="0.2">
      <c r="A417" s="115"/>
      <c r="B417" s="116"/>
      <c r="C417" s="103"/>
      <c r="D417" s="104"/>
      <c r="E417" s="104"/>
      <c r="F417" s="104"/>
    </row>
    <row r="418" spans="1:6" s="105" customFormat="1" x14ac:dyDescent="0.2">
      <c r="A418" s="115" t="s">
        <v>260</v>
      </c>
      <c r="B418" s="116" t="s">
        <v>495</v>
      </c>
      <c r="C418" s="103"/>
      <c r="D418" s="104"/>
      <c r="E418" s="104"/>
      <c r="F418" s="104">
        <f>F375</f>
        <v>0</v>
      </c>
    </row>
    <row r="419" spans="1:6" s="105" customFormat="1" x14ac:dyDescent="0.2">
      <c r="A419" s="115"/>
      <c r="B419" s="116"/>
      <c r="C419" s="103"/>
      <c r="D419" s="104"/>
      <c r="E419" s="104"/>
      <c r="F419" s="104"/>
    </row>
    <row r="420" spans="1:6" s="105" customFormat="1" x14ac:dyDescent="0.2">
      <c r="A420" s="115" t="s">
        <v>336</v>
      </c>
      <c r="B420" s="116" t="s">
        <v>337</v>
      </c>
      <c r="C420" s="103"/>
      <c r="D420" s="104"/>
      <c r="E420" s="104"/>
      <c r="F420" s="104">
        <f>F388</f>
        <v>250</v>
      </c>
    </row>
    <row r="421" spans="1:6" s="105" customFormat="1" x14ac:dyDescent="0.2">
      <c r="A421" s="115"/>
      <c r="B421" s="116"/>
      <c r="C421" s="103"/>
      <c r="D421" s="104"/>
      <c r="E421" s="104"/>
      <c r="F421" s="104"/>
    </row>
    <row r="422" spans="1:6" s="105" customFormat="1" x14ac:dyDescent="0.2">
      <c r="A422" s="115" t="s">
        <v>728</v>
      </c>
      <c r="B422" s="116" t="s">
        <v>559</v>
      </c>
      <c r="C422" s="103"/>
      <c r="D422" s="104"/>
      <c r="E422" s="104"/>
      <c r="F422" s="104">
        <f>F406</f>
        <v>0</v>
      </c>
    </row>
    <row r="423" spans="1:6" s="105" customFormat="1" ht="13.5" thickBot="1" x14ac:dyDescent="0.25">
      <c r="A423" s="115"/>
      <c r="B423" s="116"/>
      <c r="C423" s="103"/>
      <c r="D423" s="104"/>
      <c r="E423" s="104"/>
      <c r="F423" s="104"/>
    </row>
    <row r="424" spans="1:6" s="105" customFormat="1" ht="13.5" thickBot="1" x14ac:dyDescent="0.25">
      <c r="A424" s="108"/>
      <c r="B424" s="111" t="s">
        <v>0</v>
      </c>
      <c r="C424" s="112"/>
      <c r="D424" s="113"/>
      <c r="E424" s="113"/>
      <c r="F424" s="114">
        <f>SUM(F410:F422)</f>
        <v>250</v>
      </c>
    </row>
    <row r="425" spans="1:6" s="105" customFormat="1" ht="13.5" thickBot="1" x14ac:dyDescent="0.25">
      <c r="A425" s="108"/>
      <c r="B425" s="103" t="s">
        <v>1</v>
      </c>
      <c r="C425" s="103"/>
      <c r="D425" s="104"/>
      <c r="E425" s="104"/>
      <c r="F425" s="104">
        <f>F424*0.22</f>
        <v>55</v>
      </c>
    </row>
    <row r="426" spans="1:6" s="105" customFormat="1" ht="13.5" thickBot="1" x14ac:dyDescent="0.25">
      <c r="A426" s="108"/>
      <c r="B426" s="111" t="s">
        <v>359</v>
      </c>
      <c r="C426" s="112"/>
      <c r="D426" s="113"/>
      <c r="E426" s="113"/>
      <c r="F426" s="114">
        <f>SUM(F424:F425)</f>
        <v>305</v>
      </c>
    </row>
    <row r="427" spans="1:6" s="105" customFormat="1" x14ac:dyDescent="0.2">
      <c r="A427" s="101"/>
      <c r="B427" s="103"/>
      <c r="C427" s="103"/>
      <c r="D427" s="104"/>
      <c r="E427" s="104"/>
      <c r="F427" s="104"/>
    </row>
    <row r="428" spans="1:6" s="105" customFormat="1" x14ac:dyDescent="0.2">
      <c r="A428" s="101"/>
      <c r="B428" s="103"/>
      <c r="C428" s="103"/>
      <c r="D428" s="104"/>
      <c r="E428" s="104"/>
      <c r="F428" s="104"/>
    </row>
    <row r="429" spans="1:6" s="105" customFormat="1" x14ac:dyDescent="0.2">
      <c r="A429" s="101"/>
      <c r="B429" s="103"/>
      <c r="C429" s="103"/>
      <c r="D429" s="104"/>
      <c r="E429" s="104"/>
      <c r="F429" s="104"/>
    </row>
    <row r="430" spans="1:6" s="105" customFormat="1" x14ac:dyDescent="0.2">
      <c r="A430" s="101"/>
      <c r="B430" s="103"/>
      <c r="C430" s="103"/>
      <c r="D430" s="104"/>
      <c r="E430" s="104"/>
      <c r="F430" s="104"/>
    </row>
    <row r="431" spans="1:6" s="105" customFormat="1" x14ac:dyDescent="0.2">
      <c r="A431" s="101"/>
      <c r="B431" s="103"/>
      <c r="C431" s="103"/>
      <c r="D431" s="104"/>
      <c r="E431" s="104"/>
      <c r="F431" s="104"/>
    </row>
    <row r="432" spans="1:6" s="105" customFormat="1" x14ac:dyDescent="0.2">
      <c r="A432" s="101"/>
      <c r="B432" s="103"/>
      <c r="C432" s="103"/>
      <c r="D432" s="104"/>
      <c r="E432" s="104"/>
      <c r="F432" s="104"/>
    </row>
    <row r="433" spans="1:6" s="105" customFormat="1" x14ac:dyDescent="0.2">
      <c r="A433" s="101"/>
      <c r="B433" s="103"/>
      <c r="C433" s="103"/>
      <c r="D433" s="104"/>
      <c r="E433" s="104"/>
      <c r="F433" s="104"/>
    </row>
    <row r="434" spans="1:6" s="105" customFormat="1" x14ac:dyDescent="0.2">
      <c r="A434" s="101"/>
      <c r="B434" s="103"/>
      <c r="C434" s="103"/>
      <c r="D434" s="104"/>
      <c r="E434" s="104"/>
      <c r="F434" s="104"/>
    </row>
    <row r="435" spans="1:6" s="105" customFormat="1" x14ac:dyDescent="0.2">
      <c r="A435" s="101"/>
      <c r="B435" s="103"/>
      <c r="C435" s="103"/>
      <c r="D435" s="104"/>
      <c r="E435" s="104"/>
      <c r="F435" s="104"/>
    </row>
    <row r="436" spans="1:6" s="105" customFormat="1" x14ac:dyDescent="0.2">
      <c r="A436" s="101"/>
      <c r="B436" s="103"/>
      <c r="C436" s="103"/>
      <c r="D436" s="104"/>
      <c r="E436" s="104"/>
      <c r="F436" s="104"/>
    </row>
    <row r="437" spans="1:6" s="105" customFormat="1" x14ac:dyDescent="0.2">
      <c r="A437" s="101"/>
      <c r="B437" s="103"/>
      <c r="C437" s="103"/>
      <c r="D437" s="104"/>
      <c r="E437" s="104"/>
      <c r="F437" s="104"/>
    </row>
    <row r="438" spans="1:6" s="105" customFormat="1" x14ac:dyDescent="0.2">
      <c r="A438" s="101"/>
      <c r="B438" s="103"/>
      <c r="C438" s="103"/>
      <c r="D438" s="104"/>
      <c r="E438" s="104"/>
      <c r="F438" s="104"/>
    </row>
    <row r="439" spans="1:6" s="105" customFormat="1" x14ac:dyDescent="0.2">
      <c r="A439" s="101"/>
      <c r="B439" s="103"/>
      <c r="C439" s="103"/>
      <c r="D439" s="104"/>
      <c r="E439" s="104"/>
      <c r="F439" s="104"/>
    </row>
    <row r="440" spans="1:6" s="105" customFormat="1" x14ac:dyDescent="0.2">
      <c r="A440" s="101"/>
      <c r="B440" s="103"/>
      <c r="C440" s="103"/>
      <c r="D440" s="104"/>
      <c r="E440" s="104"/>
      <c r="F440" s="104"/>
    </row>
    <row r="441" spans="1:6" s="105" customFormat="1" x14ac:dyDescent="0.2">
      <c r="A441" s="101"/>
      <c r="B441" s="103"/>
      <c r="C441" s="103"/>
      <c r="D441" s="104"/>
      <c r="E441" s="104"/>
      <c r="F441" s="104"/>
    </row>
    <row r="442" spans="1:6" s="105" customFormat="1" x14ac:dyDescent="0.2">
      <c r="A442" s="101"/>
      <c r="B442" s="103"/>
      <c r="C442" s="103"/>
      <c r="D442" s="104"/>
      <c r="E442" s="104"/>
      <c r="F442" s="104"/>
    </row>
    <row r="443" spans="1:6" s="105" customFormat="1" x14ac:dyDescent="0.2">
      <c r="A443" s="101"/>
      <c r="B443" s="103"/>
      <c r="C443" s="103"/>
      <c r="D443" s="104"/>
      <c r="E443" s="104"/>
      <c r="F443" s="104"/>
    </row>
    <row r="444" spans="1:6" s="105" customFormat="1" x14ac:dyDescent="0.2">
      <c r="A444" s="101"/>
      <c r="B444" s="103"/>
      <c r="C444" s="103"/>
      <c r="D444" s="104"/>
      <c r="E444" s="104"/>
      <c r="F444" s="104"/>
    </row>
    <row r="445" spans="1:6" s="105" customFormat="1" x14ac:dyDescent="0.2">
      <c r="A445" s="101"/>
      <c r="B445" s="103"/>
      <c r="C445" s="103"/>
      <c r="D445" s="104"/>
      <c r="E445" s="104"/>
      <c r="F445" s="104"/>
    </row>
    <row r="446" spans="1:6" s="105" customFormat="1" x14ac:dyDescent="0.2">
      <c r="A446" s="101"/>
      <c r="B446" s="103"/>
      <c r="C446" s="103"/>
      <c r="D446" s="104"/>
      <c r="E446" s="104"/>
      <c r="F446" s="104"/>
    </row>
    <row r="447" spans="1:6" s="105" customFormat="1" x14ac:dyDescent="0.2">
      <c r="A447" s="101"/>
      <c r="B447" s="103"/>
      <c r="C447" s="103"/>
      <c r="D447" s="104"/>
      <c r="E447" s="104"/>
      <c r="F447" s="104"/>
    </row>
    <row r="448" spans="1:6" s="105" customFormat="1" x14ac:dyDescent="0.2">
      <c r="A448" s="101"/>
      <c r="B448" s="103"/>
      <c r="C448" s="103"/>
      <c r="D448" s="104"/>
      <c r="E448" s="104"/>
      <c r="F448" s="104"/>
    </row>
    <row r="449" spans="1:6" s="105" customFormat="1" x14ac:dyDescent="0.2">
      <c r="A449" s="101"/>
      <c r="B449" s="103"/>
      <c r="C449" s="103"/>
      <c r="D449" s="104"/>
      <c r="E449" s="104"/>
      <c r="F449" s="104"/>
    </row>
    <row r="450" spans="1:6" s="105" customFormat="1" x14ac:dyDescent="0.2">
      <c r="A450" s="101"/>
      <c r="B450" s="103"/>
      <c r="C450" s="103"/>
      <c r="D450" s="104"/>
      <c r="E450" s="104"/>
      <c r="F450" s="104"/>
    </row>
    <row r="451" spans="1:6" s="105" customFormat="1" x14ac:dyDescent="0.2">
      <c r="A451" s="101"/>
      <c r="B451" s="103"/>
      <c r="C451" s="103"/>
      <c r="D451" s="104"/>
      <c r="E451" s="104"/>
      <c r="F451" s="104"/>
    </row>
    <row r="452" spans="1:6" s="105" customFormat="1" x14ac:dyDescent="0.2">
      <c r="A452" s="101"/>
      <c r="B452" s="103"/>
      <c r="C452" s="103"/>
      <c r="D452" s="104"/>
      <c r="E452" s="104"/>
      <c r="F452" s="104"/>
    </row>
    <row r="453" spans="1:6" s="105" customFormat="1" x14ac:dyDescent="0.2">
      <c r="A453" s="101"/>
      <c r="B453" s="103"/>
      <c r="C453" s="103"/>
      <c r="D453" s="104"/>
      <c r="E453" s="104"/>
      <c r="F453" s="104"/>
    </row>
    <row r="454" spans="1:6" s="105" customFormat="1" x14ac:dyDescent="0.2">
      <c r="A454" s="101"/>
      <c r="B454" s="103"/>
      <c r="C454" s="103"/>
      <c r="D454" s="104"/>
      <c r="E454" s="104"/>
      <c r="F454" s="104"/>
    </row>
    <row r="455" spans="1:6" s="105" customFormat="1" x14ac:dyDescent="0.2">
      <c r="A455" s="101"/>
      <c r="B455" s="103"/>
      <c r="C455" s="103"/>
      <c r="D455" s="104"/>
      <c r="E455" s="104"/>
      <c r="F455" s="104"/>
    </row>
    <row r="456" spans="1:6" s="105" customFormat="1" x14ac:dyDescent="0.2">
      <c r="A456" s="101"/>
      <c r="B456" s="103"/>
      <c r="C456" s="103"/>
      <c r="D456" s="104"/>
      <c r="E456" s="104"/>
      <c r="F456" s="104"/>
    </row>
    <row r="457" spans="1:6" s="105" customFormat="1" x14ac:dyDescent="0.2">
      <c r="A457" s="101"/>
      <c r="B457" s="103"/>
      <c r="C457" s="103"/>
      <c r="D457" s="104"/>
      <c r="E457" s="104"/>
      <c r="F457" s="104"/>
    </row>
    <row r="458" spans="1:6" s="105" customFormat="1" x14ac:dyDescent="0.2">
      <c r="A458" s="101"/>
      <c r="B458" s="103"/>
      <c r="C458" s="103"/>
      <c r="D458" s="104"/>
      <c r="E458" s="104"/>
      <c r="F458" s="104"/>
    </row>
    <row r="459" spans="1:6" s="105" customFormat="1" x14ac:dyDescent="0.2">
      <c r="A459" s="115"/>
      <c r="B459" s="116"/>
      <c r="C459" s="103"/>
      <c r="D459" s="104"/>
      <c r="E459" s="104"/>
      <c r="F459" s="104"/>
    </row>
    <row r="460" spans="1:6" s="105" customFormat="1" x14ac:dyDescent="0.2">
      <c r="A460" s="115"/>
      <c r="B460" s="116"/>
      <c r="C460" s="103"/>
      <c r="D460" s="104"/>
      <c r="E460" s="104"/>
      <c r="F460" s="104"/>
    </row>
    <row r="461" spans="1:6" s="105" customFormat="1" x14ac:dyDescent="0.2">
      <c r="A461" s="115"/>
      <c r="B461" s="116"/>
      <c r="C461" s="103"/>
      <c r="D461" s="104"/>
      <c r="E461" s="104"/>
      <c r="F461" s="104"/>
    </row>
    <row r="462" spans="1:6" s="105" customFormat="1" x14ac:dyDescent="0.2">
      <c r="A462" s="101"/>
      <c r="B462" s="103"/>
      <c r="C462" s="103"/>
      <c r="D462" s="104"/>
      <c r="E462" s="104"/>
      <c r="F462" s="104"/>
    </row>
    <row r="463" spans="1:6" s="105" customFormat="1" x14ac:dyDescent="0.2">
      <c r="A463" s="101"/>
      <c r="B463" s="103"/>
      <c r="C463" s="103"/>
      <c r="D463" s="104"/>
      <c r="E463" s="104"/>
      <c r="F463" s="104"/>
    </row>
    <row r="464" spans="1:6" s="105" customFormat="1" x14ac:dyDescent="0.2">
      <c r="A464" s="101"/>
      <c r="B464" s="103"/>
      <c r="C464" s="103"/>
      <c r="D464" s="104"/>
      <c r="E464" s="104"/>
      <c r="F464" s="104"/>
    </row>
    <row r="465" spans="1:6" s="105" customFormat="1" x14ac:dyDescent="0.2">
      <c r="A465" s="101"/>
      <c r="B465" s="103"/>
      <c r="C465" s="103"/>
      <c r="D465" s="104"/>
      <c r="E465" s="104"/>
      <c r="F465" s="104"/>
    </row>
    <row r="466" spans="1:6" s="105" customFormat="1" x14ac:dyDescent="0.2">
      <c r="A466" s="101"/>
      <c r="B466" s="103"/>
      <c r="C466" s="103"/>
      <c r="D466" s="104"/>
      <c r="E466" s="104"/>
      <c r="F466" s="104"/>
    </row>
    <row r="467" spans="1:6" s="105" customFormat="1" x14ac:dyDescent="0.2">
      <c r="A467" s="101"/>
      <c r="B467" s="103"/>
      <c r="C467" s="103"/>
      <c r="D467" s="104"/>
      <c r="E467" s="104"/>
      <c r="F467" s="104"/>
    </row>
    <row r="468" spans="1:6" s="105" customFormat="1" x14ac:dyDescent="0.2">
      <c r="A468" s="101"/>
      <c r="B468" s="103"/>
      <c r="C468" s="103"/>
      <c r="D468" s="104"/>
      <c r="E468" s="104"/>
      <c r="F468" s="104"/>
    </row>
    <row r="469" spans="1:6" s="105" customFormat="1" x14ac:dyDescent="0.2">
      <c r="A469" s="101"/>
      <c r="B469" s="103"/>
      <c r="C469" s="103"/>
      <c r="D469" s="104"/>
      <c r="E469" s="104"/>
      <c r="F469" s="104"/>
    </row>
    <row r="470" spans="1:6" s="105" customFormat="1" x14ac:dyDescent="0.2">
      <c r="A470" s="101"/>
      <c r="B470" s="103"/>
      <c r="C470" s="103"/>
      <c r="D470" s="104"/>
      <c r="E470" s="104"/>
      <c r="F470" s="104"/>
    </row>
    <row r="471" spans="1:6" s="105" customFormat="1" x14ac:dyDescent="0.2">
      <c r="A471" s="101"/>
      <c r="B471" s="103"/>
      <c r="C471" s="103"/>
      <c r="D471" s="104"/>
      <c r="E471" s="104"/>
      <c r="F471" s="104"/>
    </row>
    <row r="472" spans="1:6" s="105" customFormat="1" x14ac:dyDescent="0.2">
      <c r="A472" s="101"/>
      <c r="B472" s="103"/>
      <c r="C472" s="103"/>
      <c r="D472" s="104"/>
      <c r="E472" s="104"/>
      <c r="F472" s="104"/>
    </row>
    <row r="473" spans="1:6" s="105" customFormat="1" x14ac:dyDescent="0.2">
      <c r="A473" s="101"/>
      <c r="B473" s="103"/>
      <c r="C473" s="103"/>
      <c r="D473" s="104"/>
      <c r="E473" s="104"/>
      <c r="F473" s="104"/>
    </row>
    <row r="474" spans="1:6" s="105" customFormat="1" x14ac:dyDescent="0.2">
      <c r="A474" s="101"/>
      <c r="B474" s="103"/>
      <c r="C474" s="103"/>
      <c r="D474" s="104"/>
      <c r="E474" s="104"/>
      <c r="F474" s="104"/>
    </row>
    <row r="475" spans="1:6" s="105" customFormat="1" x14ac:dyDescent="0.2">
      <c r="A475" s="101"/>
      <c r="B475" s="103"/>
      <c r="C475" s="103"/>
      <c r="D475" s="104"/>
      <c r="E475" s="104"/>
      <c r="F475" s="104"/>
    </row>
    <row r="476" spans="1:6" s="105" customFormat="1" x14ac:dyDescent="0.2">
      <c r="A476" s="101"/>
      <c r="B476" s="103"/>
      <c r="C476" s="103"/>
      <c r="D476" s="104"/>
      <c r="E476" s="104"/>
      <c r="F476" s="104"/>
    </row>
  </sheetData>
  <sheetProtection algorithmName="SHA-512" hashValue="6e9XG9HDknXMCnMvZxh/YK+iJv/KsVeh1qo3Ha9ehpcOLH7LUSS44DNbCzPAQbEyuoCPW86asLLYv9NHubJ6Eg==" saltValue="dbsZes6KKXLDiCEsiCHWBA=="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3</vt:i4>
      </vt:variant>
    </vt:vector>
  </HeadingPairs>
  <TitlesOfParts>
    <vt:vector size="9" baseType="lpstr">
      <vt:lpstr>rekapitulacija</vt:lpstr>
      <vt:lpstr>Monitoring_splošno</vt:lpstr>
      <vt:lpstr>CESTA</vt:lpstr>
      <vt:lpstr>ZID</vt:lpstr>
      <vt:lpstr>TK</vt:lpstr>
      <vt:lpstr>CR</vt:lpstr>
      <vt:lpstr>rekapitulacija!a</vt:lpstr>
      <vt:lpstr>rekapitulacija!Področje_tiskanja</vt:lpstr>
      <vt:lpstr>rekapitulacija!Print_Area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 Friš</dc:creator>
  <cp:lastModifiedBy>Biljana Radić</cp:lastModifiedBy>
  <cp:lastPrinted>2021-06-18T08:27:55Z</cp:lastPrinted>
  <dcterms:created xsi:type="dcterms:W3CDTF">2005-02-09T08:52:01Z</dcterms:created>
  <dcterms:modified xsi:type="dcterms:W3CDTF">2026-06-23T14:15:07Z</dcterms:modified>
</cp:coreProperties>
</file>